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 Ý B Ě R O V Á  Ř Í Z E N Í  2 0 2 3\E-zak nad 1. mil\10324_2023-Oprava_VZT_systému_Beskydského_divadla_Nový_Jičín\e-zak\Výkazy výměr\"/>
    </mc:Choice>
  </mc:AlternateContent>
  <bookViews>
    <workbookView xWindow="-120" yWindow="-120" windowWidth="29040" windowHeight="15840"/>
  </bookViews>
  <sheets>
    <sheet name="Rekapitulace" sheetId="1" r:id="rId1"/>
    <sheet name="Rekapitulace (2)" sheetId="2" r:id="rId2"/>
    <sheet name="Rekapitulace (3)" sheetId="3" r:id="rId3"/>
  </sheets>
  <definedNames>
    <definedName name="_xlnm.Print_Titles" localSheetId="0">Rekapitulace!$1:$7</definedName>
    <definedName name="_xlnm.Print_Titles" localSheetId="1">'Rekapitulace (2)'!$1:$7</definedName>
    <definedName name="_xlnm.Print_Titles" localSheetId="2">'Rekapitulace (3)'!$1:$7</definedName>
  </definedNames>
  <calcPr calcId="152511"/>
</workbook>
</file>

<file path=xl/calcChain.xml><?xml version="1.0" encoding="utf-8"?>
<calcChain xmlns="http://schemas.openxmlformats.org/spreadsheetml/2006/main">
  <c r="L85" i="3" l="1"/>
  <c r="L82" i="3"/>
  <c r="B81" i="3"/>
  <c r="H79" i="3"/>
  <c r="AC74" i="3"/>
  <c r="L67" i="3"/>
  <c r="L64" i="3"/>
  <c r="B63" i="3"/>
  <c r="J60" i="3"/>
  <c r="H57" i="3"/>
  <c r="AC41" i="3"/>
  <c r="AC42" i="3"/>
  <c r="AC43" i="3"/>
  <c r="AC44" i="3"/>
  <c r="AC45" i="3"/>
  <c r="AC46" i="3"/>
  <c r="AC47" i="3"/>
  <c r="AC48" i="3"/>
  <c r="AC49" i="3"/>
  <c r="AC50" i="3"/>
  <c r="AC51" i="3"/>
  <c r="AC40" i="3"/>
  <c r="L33" i="3"/>
  <c r="L30" i="3"/>
  <c r="B29" i="3"/>
  <c r="H27" i="3"/>
  <c r="AC22" i="3"/>
  <c r="K42" i="2"/>
  <c r="K39" i="2"/>
  <c r="B38" i="2"/>
  <c r="H36" i="2"/>
  <c r="Y23" i="2"/>
  <c r="Y24" i="2"/>
  <c r="Y25" i="2"/>
  <c r="Y26" i="2"/>
  <c r="Y27" i="2"/>
  <c r="Y28" i="2"/>
  <c r="Y29" i="2"/>
  <c r="Y30" i="2"/>
  <c r="Y31" i="2"/>
  <c r="Y22" i="2"/>
</calcChain>
</file>

<file path=xl/sharedStrings.xml><?xml version="1.0" encoding="utf-8"?>
<sst xmlns="http://schemas.openxmlformats.org/spreadsheetml/2006/main" count="236" uniqueCount="129">
  <si>
    <r>
      <rPr>
        <b/>
        <sz val="16"/>
        <color rgb="FFFF0000"/>
        <rFont val="Arial"/>
      </rPr>
      <t>Libor Jurák</t>
    </r>
  </si>
  <si>
    <t>projektování a revize el. zařízení</t>
  </si>
  <si>
    <t>Vančurova 8, 741 01 Nový Jičín, tel. 734 700306, e-mail: li.jurak@seznam.cz</t>
  </si>
  <si>
    <t xml:space="preserve">Zpracováno programem firmy SELPO Broumy, tel. +420 603 525768 </t>
  </si>
  <si>
    <t>Nabídka číslo:</t>
  </si>
  <si>
    <t>31/19</t>
  </si>
  <si>
    <t>Název:</t>
  </si>
  <si>
    <t>Divadlo Nový Jičín napojení venkovních VZT jednotek</t>
  </si>
  <si>
    <t/>
  </si>
  <si>
    <t>napojení chlazení pro hlediště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</si>
  <si>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</si>
  <si>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</si>
  <si>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</si>
  <si>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</si>
  <si>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</si>
  <si>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</si>
  <si>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</si>
  <si>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</si>
  <si>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</si>
  <si>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</si>
  <si>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</si>
  <si>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Výchozí revize elektro  -  MONTÁŽ</t>
  </si>
  <si>
    <t>4.</t>
  </si>
  <si>
    <t>MATERIÁL</t>
  </si>
  <si>
    <t>5.</t>
  </si>
  <si>
    <t xml:space="preserve">   Podružný materiál 5,00%</t>
  </si>
  <si>
    <t>CELKEM URN</t>
  </si>
  <si>
    <t>B.</t>
  </si>
  <si>
    <t>HZS</t>
  </si>
  <si>
    <t>6.</t>
  </si>
  <si>
    <t>Hodinová zúčtovací sazba</t>
  </si>
  <si>
    <t>CELKEM HZS</t>
  </si>
  <si>
    <t>C.</t>
  </si>
  <si>
    <t>VEDLEJŠÍ ROZPOČTOVÉ NÁKLADY</t>
  </si>
  <si>
    <t>7.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</si>
  <si>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</si>
  <si>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</si>
  <si>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</si>
  <si>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</si>
  <si>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</si>
  <si>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</si>
  <si>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</si>
  <si>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</si>
  <si>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</si>
  <si>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</si>
  <si>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vypracoval:</t>
  </si>
  <si>
    <t>neznámý pracovník</t>
  </si>
  <si>
    <t>e-mail:</t>
  </si>
  <si>
    <t>li.jurak@seznam.cz</t>
  </si>
  <si>
    <t>dne:</t>
  </si>
  <si>
    <t>09.01.2020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</si>
  <si>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</si>
  <si>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</si>
  <si>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</si>
  <si>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</si>
  <si>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</si>
  <si>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</si>
  <si>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</si>
  <si>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210120465</t>
  </si>
  <si>
    <t>jistič 3-pólový bez krytu do 63A</t>
  </si>
  <si>
    <t>3,00</t>
  </si>
  <si>
    <t>ks</t>
  </si>
  <si>
    <t>210120471</t>
  </si>
  <si>
    <t>jistič 3-pólový bez krytu do 125A</t>
  </si>
  <si>
    <t>1,00</t>
  </si>
  <si>
    <t>210120472</t>
  </si>
  <si>
    <t>vypínač 3-pólový</t>
  </si>
  <si>
    <t>210190002</t>
  </si>
  <si>
    <t>montáž oceloplech. rozvodnic do 50kg</t>
  </si>
  <si>
    <t>210800549</t>
  </si>
  <si>
    <t>CY 16mm2 (H07V-U) zelenožlutý (PU)</t>
  </si>
  <si>
    <t>60,00</t>
  </si>
  <si>
    <t>m</t>
  </si>
  <si>
    <t>210810216</t>
  </si>
  <si>
    <t>CYKY 5Cx2.5mm2 (CYKY 5J2.5) 750V (PU)</t>
  </si>
  <si>
    <t>45,00</t>
  </si>
  <si>
    <t>215012120</t>
  </si>
  <si>
    <t>lišta vkládací s víčkem LV 40x40mm</t>
  </si>
  <si>
    <t>10,00</t>
  </si>
  <si>
    <t>216120701</t>
  </si>
  <si>
    <t>montáž svodiče přepětí</t>
  </si>
  <si>
    <t>741 12-2624</t>
  </si>
  <si>
    <t>CYKY-CYKYm 5Cx16mm2 až 5Cx25 750V (PU)</t>
  </si>
  <si>
    <t>741 12-2642</t>
  </si>
  <si>
    <t>CYKY-CYKYm 5Cx4 až 5Cx6mm2 750V (PU)</t>
  </si>
  <si>
    <t>22,00</t>
  </si>
  <si>
    <t>Celkem za ceník:</t>
  </si>
  <si>
    <t>Cena:</t>
  </si>
  <si>
    <t>Kč</t>
  </si>
  <si>
    <t>Výchozí revize elektro</t>
  </si>
  <si>
    <t>320410002</t>
  </si>
  <si>
    <t>Celk.prohl.el.zař.a vyhot.zpr.do 250.tis.mont.pr.</t>
  </si>
  <si>
    <t>objem</t>
  </si>
  <si>
    <t>Materiály</t>
  </si>
  <si>
    <t>02970</t>
  </si>
  <si>
    <t>CYKY 5Cx4</t>
  </si>
  <si>
    <t>05174</t>
  </si>
  <si>
    <t>zámek pro rozvaděč</t>
  </si>
  <si>
    <t>10.026.210</t>
  </si>
  <si>
    <t>Skříň RZI-N-3T36</t>
  </si>
  <si>
    <t>11.037.744</t>
  </si>
  <si>
    <t>Svodič SJBC-25E-3N-MZS</t>
  </si>
  <si>
    <t>21189</t>
  </si>
  <si>
    <t>příchytka NIEDAX I. 6721-14</t>
  </si>
  <si>
    <t>30016</t>
  </si>
  <si>
    <t>lišta vkládací LV 40x40mm</t>
  </si>
  <si>
    <t>33766</t>
  </si>
  <si>
    <t>CY 16mm2 (H07V-U) zelenožlutý</t>
  </si>
  <si>
    <t>33974</t>
  </si>
  <si>
    <t>CYKY 5Cx16mm2 (CYKY 4J16)</t>
  </si>
  <si>
    <t>36164</t>
  </si>
  <si>
    <t>Jistič LTN C 32A/3</t>
  </si>
  <si>
    <t>Vypínač 80A/3</t>
  </si>
  <si>
    <t>36180</t>
  </si>
  <si>
    <t>LTN C 63A/3</t>
  </si>
  <si>
    <t>45411</t>
  </si>
  <si>
    <t>CYKY 5Cx2.5mm2 (CYKY 5J2.5) 750V</t>
  </si>
  <si>
    <t>Celkem za materiály:</t>
  </si>
  <si>
    <t>Prořez 5,00%</t>
  </si>
  <si>
    <t>Práce v HZS</t>
  </si>
  <si>
    <t>Úprava stávajícího rozvaděče</t>
  </si>
  <si>
    <t>hod.</t>
  </si>
  <si>
    <t>Celkem za práci v HZS:</t>
  </si>
  <si>
    <t>Rekapitulace - Výkaz, Výměr</t>
  </si>
  <si>
    <t xml:space="preserve"> Kč</t>
  </si>
  <si>
    <t>Montáž celkem:   Kč</t>
  </si>
  <si>
    <t>Montáž celkem:     Kč</t>
  </si>
  <si>
    <t>Základ 21,00% DPH:      Kč</t>
  </si>
  <si>
    <t>DPH 21,00%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</si>
</sst>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5]#,##0.00;\-#,##0.00"/>
    <numFmt numFmtId="165" formatCode="[$-10405]#,##0;\-#,##0"/>
    <numFmt numFmtId="166" formatCode="#,##0.00_ ;\-#,##0.00\ 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FF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61">
    <xf numFmtId="0" fontId="1" fillId="0" borderId="0" xfId="0" applyFont="1" applyFill="1" applyBorder="1"/>
    <xf numFmtId="0" fontId="1" fillId="0" borderId="1" xfId="1" applyFont="1" applyBorder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8" fillId="0" borderId="9" xfId="1" applyFont="1" applyBorder="1" applyAlignment="1">
      <alignment horizontal="righ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8" fillId="0" borderId="9" xfId="1" applyFont="1" applyBorder="1" applyAlignment="1">
      <alignment horizontal="right" vertical="center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8" fillId="0" borderId="10" xfId="1" applyFont="1" applyBorder="1" applyAlignment="1">
      <alignment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9" xfId="1" applyFont="1" applyBorder="1" applyAlignment="1">
      <alignment horizontal="right" vertical="top" wrapText="1" readingOrder="1"/>
    </xf>
    <xf numFmtId="0" fontId="1" fillId="0" borderId="9" xfId="1" applyFont="1" applyBorder="1" applyAlignment="1">
      <alignment vertical="top" wrapText="1"/>
    </xf>
    <xf numFmtId="0" fontId="8" fillId="0" borderId="9" xfId="1" applyFont="1" applyBorder="1" applyAlignment="1">
      <alignment vertical="top" wrapText="1" readingOrder="1"/>
    </xf>
    <xf numFmtId="0" fontId="8" fillId="0" borderId="0" xfId="1" applyFont="1" applyAlignment="1">
      <alignment horizontal="left" vertical="top" wrapText="1" readingOrder="1"/>
    </xf>
    <xf numFmtId="0" fontId="8" fillId="0" borderId="0" xfId="1" applyFont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9" fillId="0" borderId="0" xfId="1" applyFont="1" applyAlignment="1">
      <alignment horizontal="right" vertical="top" wrapText="1" readingOrder="1"/>
    </xf>
    <xf numFmtId="0" fontId="9" fillId="0" borderId="0" xfId="1" applyFont="1" applyAlignment="1">
      <alignment vertical="top" wrapText="1" readingOrder="1"/>
    </xf>
    <xf numFmtId="0" fontId="8" fillId="0" borderId="9" xfId="1" applyFont="1" applyBorder="1" applyAlignment="1">
      <alignment horizontal="left" vertical="center" wrapText="1" readingOrder="1"/>
    </xf>
    <xf numFmtId="0" fontId="8" fillId="0" borderId="9" xfId="1" applyFont="1" applyBorder="1" applyAlignment="1">
      <alignment vertical="center" wrapText="1" readingOrder="1"/>
    </xf>
    <xf numFmtId="0" fontId="8" fillId="0" borderId="9" xfId="1" applyFont="1" applyBorder="1" applyAlignment="1">
      <alignment horizontal="right" vertical="center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9" fillId="0" borderId="0" xfId="1" applyFont="1" applyAlignment="1">
      <alignment horizontal="left" vertical="top" wrapText="1" readingOrder="1"/>
    </xf>
    <xf numFmtId="0" fontId="8" fillId="0" borderId="10" xfId="1" applyFont="1" applyBorder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0" fontId="8" fillId="0" borderId="10" xfId="1" applyFont="1" applyBorder="1" applyAlignment="1">
      <alignment vertical="top" wrapText="1" readingOrder="1"/>
    </xf>
    <xf numFmtId="164" fontId="9" fillId="0" borderId="0" xfId="1" applyNumberFormat="1" applyFont="1" applyAlignment="1">
      <alignment horizontal="right" vertical="top" wrapText="1" readingOrder="1"/>
    </xf>
    <xf numFmtId="0" fontId="8" fillId="0" borderId="10" xfId="1" applyFont="1" applyBorder="1" applyAlignment="1">
      <alignment horizontal="right" vertical="center" wrapText="1" readingOrder="1"/>
    </xf>
    <xf numFmtId="0" fontId="8" fillId="0" borderId="10" xfId="1" applyFont="1" applyBorder="1" applyAlignment="1">
      <alignment vertical="center" wrapText="1" readingOrder="1"/>
    </xf>
    <xf numFmtId="165" fontId="9" fillId="0" borderId="0" xfId="1" applyNumberFormat="1" applyFont="1" applyAlignment="1">
      <alignment horizontal="right" vertical="top" wrapText="1" readingOrder="1"/>
    </xf>
    <xf numFmtId="166" fontId="9" fillId="0" borderId="0" xfId="1" applyNumberFormat="1" applyFont="1" applyAlignment="1">
      <alignment horizontal="right" vertical="top" wrapText="1" readingOrder="1"/>
    </xf>
    <xf numFmtId="166" fontId="10" fillId="0" borderId="7" xfId="1" applyNumberFormat="1" applyFont="1" applyBorder="1" applyAlignment="1">
      <alignment vertical="top" wrapText="1" readingOrder="1"/>
    </xf>
    <xf numFmtId="166" fontId="11" fillId="0" borderId="0" xfId="1" applyNumberFormat="1" applyFont="1" applyAlignment="1">
      <alignment horizontal="right" vertical="top" wrapText="1" readingOrder="1"/>
    </xf>
    <xf numFmtId="164" fontId="10" fillId="0" borderId="7" xfId="1" applyNumberFormat="1" applyFont="1" applyBorder="1" applyAlignment="1">
      <alignment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showGridLines="0" tabSelected="1" workbookViewId="0">
      <pane ySplit="7" topLeftCell="A8" activePane="bottomLeft" state="frozen"/>
      <selection pane="bottomLeft" activeCell="X30" sqref="X30:AB30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6.7109375" customWidth="1"/>
    <col min="6" max="6" width="0.7109375" customWidth="1"/>
    <col min="7" max="7" width="1.42578125" customWidth="1"/>
    <col min="8" max="8" width="3.5703125" customWidth="1"/>
    <col min="9" max="9" width="0" hidden="1" customWidth="1"/>
    <col min="10" max="10" width="5.42578125" customWidth="1"/>
    <col min="11" max="11" width="7.5703125" customWidth="1"/>
    <col min="12" max="12" width="0" hidden="1" customWidth="1"/>
    <col min="13" max="13" width="3" customWidth="1"/>
    <col min="14" max="14" width="0" hidden="1" customWidth="1"/>
    <col min="15" max="15" width="2.140625" customWidth="1"/>
    <col min="16" max="16" width="8.28515625" customWidth="1"/>
    <col min="17" max="17" width="3.7109375" customWidth="1"/>
    <col min="18" max="18" width="15.7109375" customWidth="1"/>
    <col min="19" max="19" width="0" hidden="1" customWidth="1"/>
    <col min="20" max="20" width="0.7109375" customWidth="1"/>
    <col min="21" max="21" width="8.28515625" customWidth="1"/>
    <col min="22" max="22" width="0.5703125" customWidth="1"/>
    <col min="23" max="23" width="15.85546875" customWidth="1"/>
    <col min="24" max="24" width="6.7109375" customWidth="1"/>
    <col min="25" max="25" width="7.42578125" customWidth="1"/>
    <col min="26" max="26" width="0" hidden="1" customWidth="1"/>
    <col min="27" max="27" width="1.28515625" customWidth="1"/>
    <col min="28" max="29" width="0.5703125" customWidth="1"/>
  </cols>
  <sheetData>
    <row r="1" spans="1:29" ht="22.5" customHeight="1" x14ac:dyDescent="0.25">
      <c r="Q1" s="25" t="s">
        <v>0</v>
      </c>
      <c r="R1" s="26"/>
      <c r="S1" s="26"/>
      <c r="T1" s="26"/>
    </row>
    <row r="2" spans="1:29" x14ac:dyDescent="0.25">
      <c r="P2" s="27" t="s">
        <v>1</v>
      </c>
      <c r="Q2" s="26"/>
      <c r="R2" s="26"/>
      <c r="S2" s="26"/>
      <c r="T2" s="26"/>
      <c r="U2" s="26"/>
    </row>
    <row r="3" spans="1:29" x14ac:dyDescent="0.25">
      <c r="G3" s="27" t="s">
        <v>2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9" ht="2.85" customHeight="1" x14ac:dyDescent="0.25"/>
    <row r="5" spans="1:29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1.25" customHeight="1" x14ac:dyDescent="0.25">
      <c r="A6" s="28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29" ht="0" hidden="1" customHeight="1" x14ac:dyDescent="0.25"/>
    <row r="8" spans="1:29" ht="5.65" customHeight="1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4"/>
      <c r="AB8" s="5"/>
    </row>
    <row r="9" spans="1:29" ht="16.350000000000001" customHeight="1" x14ac:dyDescent="0.25">
      <c r="B9" s="6"/>
      <c r="C9" s="7"/>
      <c r="D9" s="7"/>
      <c r="E9" s="29" t="s">
        <v>4</v>
      </c>
      <c r="F9" s="30"/>
      <c r="G9" s="30"/>
      <c r="H9" s="30"/>
      <c r="I9" s="30"/>
      <c r="J9" s="30"/>
      <c r="K9" s="31" t="s">
        <v>5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7"/>
      <c r="AA9" s="8"/>
      <c r="AB9" s="5"/>
    </row>
    <row r="10" spans="1:29" ht="16.350000000000001" customHeight="1" x14ac:dyDescent="0.25">
      <c r="B10" s="6"/>
      <c r="C10" s="7"/>
      <c r="D10" s="7"/>
      <c r="E10" s="29" t="s">
        <v>6</v>
      </c>
      <c r="F10" s="30"/>
      <c r="G10" s="30"/>
      <c r="H10" s="30"/>
      <c r="I10" s="30"/>
      <c r="J10" s="30"/>
      <c r="K10" s="31" t="s">
        <v>7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7"/>
      <c r="AA10" s="8"/>
      <c r="AB10" s="5"/>
    </row>
    <row r="11" spans="1:29" ht="16.350000000000001" customHeight="1" x14ac:dyDescent="0.25">
      <c r="B11" s="6"/>
      <c r="C11" s="7"/>
      <c r="D11" s="7"/>
      <c r="E11" s="29" t="s">
        <v>8</v>
      </c>
      <c r="F11" s="30"/>
      <c r="G11" s="30"/>
      <c r="H11" s="30"/>
      <c r="I11" s="30"/>
      <c r="J11" s="30"/>
      <c r="K11" s="31" t="s">
        <v>9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7"/>
      <c r="AA11" s="8"/>
      <c r="AB11" s="5"/>
    </row>
    <row r="12" spans="1:29" ht="2.85" customHeight="1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1"/>
      <c r="AB12" s="5"/>
    </row>
    <row r="13" spans="1:29" ht="2.85" customHeight="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9" ht="0" hidden="1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9" ht="2.85" customHeight="1" x14ac:dyDescent="0.25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9" ht="14.25" customHeight="1" x14ac:dyDescent="0.25"/>
    <row r="17" spans="2:28" ht="2.85" customHeight="1" x14ac:dyDescent="0.25"/>
    <row r="18" spans="2:28" ht="0" hidden="1" customHeight="1" x14ac:dyDescent="0.25"/>
    <row r="19" spans="2:28" ht="17.100000000000001" customHeight="1" x14ac:dyDescent="0.25">
      <c r="B19" s="32" t="s">
        <v>123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2:28" ht="2.85" customHeight="1" x14ac:dyDescent="0.25"/>
    <row r="21" spans="2:28" x14ac:dyDescent="0.25">
      <c r="B21" s="33" t="s">
        <v>10</v>
      </c>
      <c r="C21" s="34"/>
      <c r="D21" s="34"/>
      <c r="E21" s="34"/>
      <c r="F21" s="35" t="s">
        <v>11</v>
      </c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12" t="s">
        <v>12</v>
      </c>
      <c r="X21" s="33" t="s">
        <v>13</v>
      </c>
      <c r="Y21" s="34"/>
      <c r="Z21" s="34"/>
      <c r="AA21" s="34"/>
      <c r="AB21" s="34"/>
    </row>
    <row r="22" spans="2:28" x14ac:dyDescent="0.25">
      <c r="B22" s="36" t="s">
        <v>14</v>
      </c>
      <c r="C22" s="26"/>
      <c r="D22" s="26"/>
      <c r="E22" s="26"/>
      <c r="F22" s="37" t="s">
        <v>15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13"/>
      <c r="X22" s="38" t="s">
        <v>8</v>
      </c>
      <c r="Y22" s="26"/>
      <c r="Z22" s="26"/>
      <c r="AA22" s="26"/>
      <c r="AB22" s="26"/>
    </row>
    <row r="23" spans="2:28" x14ac:dyDescent="0.25">
      <c r="B23" s="39" t="s">
        <v>16</v>
      </c>
      <c r="C23" s="26"/>
      <c r="D23" s="26"/>
      <c r="E23" s="26"/>
      <c r="F23" s="40" t="s">
        <v>17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14"/>
      <c r="X23" s="39"/>
      <c r="Y23" s="26"/>
      <c r="Z23" s="26"/>
      <c r="AA23" s="26"/>
      <c r="AB23" s="26"/>
    </row>
    <row r="24" spans="2:28" x14ac:dyDescent="0.25">
      <c r="B24" s="39" t="s">
        <v>18</v>
      </c>
      <c r="C24" s="26"/>
      <c r="D24" s="26"/>
      <c r="E24" s="26"/>
      <c r="F24" s="40" t="s">
        <v>19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14"/>
      <c r="X24" s="39"/>
      <c r="Y24" s="26"/>
      <c r="Z24" s="26"/>
      <c r="AA24" s="26"/>
      <c r="AB24" s="26"/>
    </row>
    <row r="25" spans="2:28" x14ac:dyDescent="0.25">
      <c r="B25" s="39" t="s">
        <v>20</v>
      </c>
      <c r="C25" s="26"/>
      <c r="D25" s="26"/>
      <c r="E25" s="26"/>
      <c r="F25" s="40" t="s">
        <v>21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14"/>
      <c r="X25" s="39"/>
      <c r="Y25" s="26"/>
      <c r="Z25" s="26"/>
      <c r="AA25" s="26"/>
      <c r="AB25" s="26"/>
    </row>
    <row r="26" spans="2:28" x14ac:dyDescent="0.25">
      <c r="B26" s="39" t="s">
        <v>22</v>
      </c>
      <c r="C26" s="26"/>
      <c r="D26" s="26"/>
      <c r="E26" s="26"/>
      <c r="F26" s="40" t="s">
        <v>23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14"/>
      <c r="X26" s="39"/>
      <c r="Y26" s="26"/>
      <c r="Z26" s="26"/>
      <c r="AA26" s="26"/>
      <c r="AB26" s="26"/>
    </row>
    <row r="27" spans="2:28" x14ac:dyDescent="0.25">
      <c r="B27" s="39" t="s">
        <v>24</v>
      </c>
      <c r="C27" s="26"/>
      <c r="D27" s="26"/>
      <c r="E27" s="26"/>
      <c r="F27" s="40" t="s">
        <v>25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14"/>
      <c r="X27" s="39"/>
      <c r="Y27" s="26"/>
      <c r="Z27" s="26"/>
      <c r="AA27" s="26"/>
      <c r="AB27" s="26"/>
    </row>
    <row r="28" spans="2:28" x14ac:dyDescent="0.25">
      <c r="B28" s="36" t="s">
        <v>8</v>
      </c>
      <c r="C28" s="26"/>
      <c r="D28" s="26"/>
      <c r="E28" s="26"/>
      <c r="F28" s="37" t="s">
        <v>26</v>
      </c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13"/>
      <c r="X28" s="38"/>
      <c r="Y28" s="26"/>
      <c r="Z28" s="26"/>
      <c r="AA28" s="26"/>
      <c r="AB28" s="26"/>
    </row>
    <row r="29" spans="2:28" x14ac:dyDescent="0.25">
      <c r="B29" s="39" t="s">
        <v>8</v>
      </c>
      <c r="C29" s="26"/>
      <c r="D29" s="26"/>
      <c r="E29" s="26"/>
      <c r="F29" s="40" t="s">
        <v>8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14"/>
      <c r="X29" s="39"/>
      <c r="Y29" s="26"/>
      <c r="Z29" s="26"/>
      <c r="AA29" s="26"/>
      <c r="AB29" s="26"/>
    </row>
    <row r="30" spans="2:28" x14ac:dyDescent="0.25">
      <c r="B30" s="36" t="s">
        <v>27</v>
      </c>
      <c r="C30" s="26"/>
      <c r="D30" s="26"/>
      <c r="E30" s="26"/>
      <c r="F30" s="37" t="s">
        <v>28</v>
      </c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13"/>
      <c r="X30" s="38"/>
      <c r="Y30" s="26"/>
      <c r="Z30" s="26"/>
      <c r="AA30" s="26"/>
      <c r="AB30" s="26"/>
    </row>
    <row r="31" spans="2:28" x14ac:dyDescent="0.25">
      <c r="B31" s="39" t="s">
        <v>29</v>
      </c>
      <c r="C31" s="26"/>
      <c r="D31" s="26"/>
      <c r="E31" s="26"/>
      <c r="F31" s="40" t="s">
        <v>30</v>
      </c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14"/>
      <c r="X31" s="39"/>
      <c r="Y31" s="26"/>
      <c r="Z31" s="26"/>
      <c r="AA31" s="26"/>
      <c r="AB31" s="26"/>
    </row>
    <row r="32" spans="2:28" x14ac:dyDescent="0.25">
      <c r="B32" s="36" t="s">
        <v>8</v>
      </c>
      <c r="C32" s="26"/>
      <c r="D32" s="26"/>
      <c r="E32" s="26"/>
      <c r="F32" s="37" t="s">
        <v>31</v>
      </c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13"/>
      <c r="X32" s="38"/>
      <c r="Y32" s="26"/>
      <c r="Z32" s="26"/>
      <c r="AA32" s="26"/>
      <c r="AB32" s="26"/>
    </row>
    <row r="33" spans="2:28" x14ac:dyDescent="0.25">
      <c r="B33" s="39" t="s">
        <v>8</v>
      </c>
      <c r="C33" s="26"/>
      <c r="D33" s="26"/>
      <c r="E33" s="26"/>
      <c r="F33" s="40" t="s">
        <v>8</v>
      </c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14"/>
      <c r="X33" s="39"/>
      <c r="Y33" s="26"/>
      <c r="Z33" s="26"/>
      <c r="AA33" s="26"/>
      <c r="AB33" s="26"/>
    </row>
    <row r="34" spans="2:28" x14ac:dyDescent="0.25">
      <c r="B34" s="36" t="s">
        <v>32</v>
      </c>
      <c r="C34" s="26"/>
      <c r="D34" s="26"/>
      <c r="E34" s="26"/>
      <c r="F34" s="37" t="s">
        <v>33</v>
      </c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13"/>
      <c r="X34" s="38"/>
      <c r="Y34" s="26"/>
      <c r="Z34" s="26"/>
      <c r="AA34" s="26"/>
      <c r="AB34" s="26"/>
    </row>
    <row r="35" spans="2:28" x14ac:dyDescent="0.25">
      <c r="B35" s="39" t="s">
        <v>34</v>
      </c>
      <c r="C35" s="26"/>
      <c r="D35" s="26"/>
      <c r="E35" s="26"/>
      <c r="F35" s="40" t="s">
        <v>35</v>
      </c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14"/>
      <c r="X35" s="39"/>
      <c r="Y35" s="26"/>
      <c r="Z35" s="26"/>
      <c r="AA35" s="26"/>
      <c r="AB35" s="26"/>
    </row>
    <row r="36" spans="2:28" x14ac:dyDescent="0.25">
      <c r="B36" s="36" t="s">
        <v>8</v>
      </c>
      <c r="C36" s="26"/>
      <c r="D36" s="26"/>
      <c r="E36" s="26"/>
      <c r="F36" s="37" t="s">
        <v>36</v>
      </c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13"/>
      <c r="X36" s="38"/>
      <c r="Y36" s="26"/>
      <c r="Z36" s="26"/>
      <c r="AA36" s="26"/>
      <c r="AB36" s="26"/>
    </row>
    <row r="37" spans="2:28" x14ac:dyDescent="0.25">
      <c r="B37" s="39" t="s">
        <v>8</v>
      </c>
      <c r="C37" s="26"/>
      <c r="D37" s="26"/>
      <c r="E37" s="26"/>
      <c r="F37" s="40" t="s">
        <v>8</v>
      </c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14"/>
      <c r="X37" s="39"/>
      <c r="Y37" s="26"/>
      <c r="Z37" s="26"/>
      <c r="AA37" s="26"/>
      <c r="AB37" s="26"/>
    </row>
    <row r="38" spans="2:28" x14ac:dyDescent="0.25">
      <c r="B38" s="41" t="s">
        <v>37</v>
      </c>
      <c r="C38" s="34"/>
      <c r="D38" s="34"/>
      <c r="E38" s="34"/>
      <c r="F38" s="42" t="s">
        <v>38</v>
      </c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16"/>
      <c r="X38" s="43"/>
      <c r="Y38" s="34"/>
      <c r="Z38" s="34"/>
      <c r="AA38" s="34"/>
      <c r="AB38" s="34"/>
    </row>
    <row r="39" spans="2:28" ht="0" hidden="1" customHeight="1" x14ac:dyDescent="0.25"/>
    <row r="40" spans="2:28" ht="14.1" customHeight="1" x14ac:dyDescent="0.25"/>
    <row r="41" spans="2:28" x14ac:dyDescent="0.25">
      <c r="B41" s="44" t="s">
        <v>8</v>
      </c>
      <c r="C41" s="45"/>
      <c r="D41" s="45"/>
      <c r="E41" s="45"/>
      <c r="F41" s="45"/>
      <c r="G41" s="45"/>
      <c r="H41" s="45"/>
      <c r="J41" s="46" t="s">
        <v>39</v>
      </c>
      <c r="K41" s="45"/>
      <c r="L41" s="45"/>
      <c r="M41" s="45"/>
      <c r="N41" s="46" t="s">
        <v>40</v>
      </c>
      <c r="O41" s="45"/>
      <c r="P41" s="45"/>
      <c r="Q41" s="45"/>
      <c r="R41" s="18" t="s">
        <v>41</v>
      </c>
    </row>
    <row r="42" spans="2:28" x14ac:dyDescent="0.25">
      <c r="B42" s="46" t="s">
        <v>42</v>
      </c>
      <c r="C42" s="45"/>
      <c r="D42" s="45"/>
      <c r="E42" s="45"/>
      <c r="F42" s="45"/>
      <c r="G42" s="45"/>
      <c r="H42" s="45"/>
      <c r="I42" s="17"/>
      <c r="J42" s="46" t="s">
        <v>124</v>
      </c>
      <c r="K42" s="45"/>
      <c r="L42" s="45"/>
      <c r="M42" s="45"/>
      <c r="N42" s="46" t="s">
        <v>124</v>
      </c>
      <c r="O42" s="45"/>
      <c r="P42" s="45"/>
      <c r="Q42" s="45"/>
      <c r="R42" s="18" t="s">
        <v>124</v>
      </c>
    </row>
    <row r="43" spans="2:28" ht="0" hidden="1" customHeight="1" x14ac:dyDescent="0.25"/>
    <row r="44" spans="2:28" ht="3" customHeight="1" x14ac:dyDescent="0.25"/>
    <row r="45" spans="2:28" x14ac:dyDescent="0.25">
      <c r="B45" s="47" t="s">
        <v>43</v>
      </c>
      <c r="C45" s="26"/>
      <c r="D45" s="26"/>
      <c r="E45" s="26"/>
      <c r="F45" s="26"/>
      <c r="G45" s="26"/>
      <c r="H45" s="26"/>
      <c r="J45" s="47" t="s">
        <v>88</v>
      </c>
      <c r="K45" s="26"/>
      <c r="L45" s="26"/>
      <c r="M45" s="26"/>
      <c r="O45" s="47" t="s">
        <v>124</v>
      </c>
      <c r="P45" s="26"/>
      <c r="Q45" s="26"/>
      <c r="R45" s="19" t="s">
        <v>124</v>
      </c>
    </row>
    <row r="46" spans="2:28" ht="2.85" customHeight="1" x14ac:dyDescent="0.25"/>
    <row r="47" spans="2:28" ht="11.25" customHeight="1" x14ac:dyDescent="0.25">
      <c r="B47" s="48" t="s">
        <v>44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</row>
    <row r="48" spans="2:28" ht="5.65" customHeight="1" x14ac:dyDescent="0.25"/>
    <row r="49" spans="2:11" ht="2.85" customHeight="1" x14ac:dyDescent="0.25"/>
    <row r="50" spans="2:11" ht="0" hidden="1" customHeight="1" x14ac:dyDescent="0.25"/>
    <row r="51" spans="2:11" ht="2.25" customHeight="1" x14ac:dyDescent="0.25">
      <c r="B51" s="49" t="s">
        <v>8</v>
      </c>
      <c r="C51" s="26"/>
    </row>
    <row r="52" spans="2:11" ht="11.45" customHeight="1" x14ac:dyDescent="0.25"/>
    <row r="53" spans="2:11" ht="11.45" customHeight="1" x14ac:dyDescent="0.25">
      <c r="B53" s="38" t="s">
        <v>45</v>
      </c>
      <c r="C53" s="26"/>
      <c r="D53" s="26"/>
      <c r="E53" s="26"/>
      <c r="F53" s="26"/>
      <c r="G53" s="26"/>
      <c r="H53" s="37" t="s">
        <v>46</v>
      </c>
      <c r="I53" s="26"/>
      <c r="J53" s="26"/>
      <c r="K53" s="26"/>
    </row>
    <row r="54" spans="2:11" ht="11.45" customHeight="1" x14ac:dyDescent="0.25">
      <c r="B54" s="38" t="s">
        <v>47</v>
      </c>
      <c r="C54" s="26"/>
      <c r="D54" s="26"/>
      <c r="E54" s="26"/>
      <c r="F54" s="26"/>
      <c r="G54" s="26"/>
      <c r="H54" s="37" t="s">
        <v>48</v>
      </c>
      <c r="I54" s="26"/>
      <c r="J54" s="26"/>
      <c r="K54" s="26"/>
    </row>
    <row r="55" spans="2:11" ht="11.25" customHeight="1" x14ac:dyDescent="0.25">
      <c r="B55" s="38" t="s">
        <v>49</v>
      </c>
      <c r="C55" s="26"/>
      <c r="D55" s="26"/>
      <c r="E55" s="26"/>
      <c r="F55" s="26"/>
      <c r="G55" s="26"/>
      <c r="H55" s="37" t="s">
        <v>50</v>
      </c>
      <c r="I55" s="26"/>
      <c r="J55" s="26"/>
      <c r="K55" s="26"/>
    </row>
  </sheetData>
  <mergeCells count="82">
    <mergeCell ref="B53:G53"/>
    <mergeCell ref="H53:K53"/>
    <mergeCell ref="B54:G54"/>
    <mergeCell ref="H54:K54"/>
    <mergeCell ref="B55:G55"/>
    <mergeCell ref="H55:K55"/>
    <mergeCell ref="B45:H45"/>
    <mergeCell ref="J45:M45"/>
    <mergeCell ref="O45:Q45"/>
    <mergeCell ref="B47:AB47"/>
    <mergeCell ref="B51:C51"/>
    <mergeCell ref="B41:H41"/>
    <mergeCell ref="J41:M41"/>
    <mergeCell ref="N41:Q41"/>
    <mergeCell ref="B42:H42"/>
    <mergeCell ref="J42:M42"/>
    <mergeCell ref="N42:Q42"/>
    <mergeCell ref="B37:E37"/>
    <mergeCell ref="F37:V37"/>
    <mergeCell ref="X37:AB37"/>
    <mergeCell ref="B38:E38"/>
    <mergeCell ref="F38:V38"/>
    <mergeCell ref="X38:AB38"/>
    <mergeCell ref="B35:E35"/>
    <mergeCell ref="F35:V35"/>
    <mergeCell ref="X35:AB35"/>
    <mergeCell ref="B36:E36"/>
    <mergeCell ref="F36:V36"/>
    <mergeCell ref="X36:AB36"/>
    <mergeCell ref="B33:E33"/>
    <mergeCell ref="F33:V33"/>
    <mergeCell ref="X33:AB33"/>
    <mergeCell ref="B34:E34"/>
    <mergeCell ref="F34:V34"/>
    <mergeCell ref="X34:AB34"/>
    <mergeCell ref="B31:E31"/>
    <mergeCell ref="F31:V31"/>
    <mergeCell ref="X31:AB31"/>
    <mergeCell ref="B32:E32"/>
    <mergeCell ref="F32:V32"/>
    <mergeCell ref="X32:AB32"/>
    <mergeCell ref="B29:E29"/>
    <mergeCell ref="F29:V29"/>
    <mergeCell ref="X29:AB29"/>
    <mergeCell ref="B30:E30"/>
    <mergeCell ref="F30:V30"/>
    <mergeCell ref="X30:AB30"/>
    <mergeCell ref="B27:E27"/>
    <mergeCell ref="F27:V27"/>
    <mergeCell ref="X27:AB27"/>
    <mergeCell ref="B28:E28"/>
    <mergeCell ref="F28:V28"/>
    <mergeCell ref="X28:AB28"/>
    <mergeCell ref="B25:E25"/>
    <mergeCell ref="F25:V25"/>
    <mergeCell ref="X25:AB25"/>
    <mergeCell ref="B26:E26"/>
    <mergeCell ref="F26:V26"/>
    <mergeCell ref="X26:AB26"/>
    <mergeCell ref="B23:E23"/>
    <mergeCell ref="F23:V23"/>
    <mergeCell ref="X23:AB23"/>
    <mergeCell ref="B24:E24"/>
    <mergeCell ref="F24:V24"/>
    <mergeCell ref="X24:AB24"/>
    <mergeCell ref="B21:E21"/>
    <mergeCell ref="F21:V21"/>
    <mergeCell ref="X21:AB21"/>
    <mergeCell ref="B22:E22"/>
    <mergeCell ref="F22:V22"/>
    <mergeCell ref="X22:AB22"/>
    <mergeCell ref="E10:J10"/>
    <mergeCell ref="K10:Y10"/>
    <mergeCell ref="E11:J11"/>
    <mergeCell ref="K11:Y11"/>
    <mergeCell ref="B19:AB19"/>
    <mergeCell ref="Q1:T1"/>
    <mergeCell ref="P2:U2"/>
    <mergeCell ref="G3:X3"/>
    <mergeCell ref="A6:AC6"/>
    <mergeCell ref="E9:J9"/>
    <mergeCell ref="K9:Y9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showGridLines="0" workbookViewId="0">
      <pane ySplit="7" topLeftCell="A9" activePane="bottomLeft" state="frozen"/>
      <selection pane="bottomLeft" activeCell="K43" sqref="K43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4.42578125" customWidth="1"/>
    <col min="6" max="6" width="1.28515625" customWidth="1"/>
    <col min="7" max="7" width="0" hidden="1" customWidth="1"/>
    <col min="8" max="8" width="1.7109375" customWidth="1"/>
    <col min="9" max="9" width="5.5703125" customWidth="1"/>
    <col min="10" max="10" width="0" hidden="1" customWidth="1"/>
    <col min="11" max="11" width="0.7109375" customWidth="1"/>
    <col min="12" max="12" width="0" hidden="1" customWidth="1"/>
    <col min="13" max="13" width="3.42578125" customWidth="1"/>
    <col min="14" max="14" width="0.7109375" customWidth="1"/>
    <col min="15" max="15" width="11.140625" customWidth="1"/>
    <col min="16" max="16" width="1.7109375" customWidth="1"/>
    <col min="17" max="17" width="4.5703125" customWidth="1"/>
    <col min="18" max="18" width="3.5703125" customWidth="1"/>
    <col min="19" max="19" width="18.7109375" customWidth="1"/>
    <col min="20" max="20" width="1.5703125" customWidth="1"/>
    <col min="21" max="21" width="8.28515625" customWidth="1"/>
    <col min="22" max="22" width="5.42578125" customWidth="1"/>
    <col min="23" max="23" width="9" customWidth="1"/>
    <col min="24" max="24" width="6.28515625" customWidth="1"/>
    <col min="25" max="25" width="2.42578125" customWidth="1"/>
    <col min="26" max="26" width="7.42578125" customWidth="1"/>
    <col min="27" max="27" width="0" hidden="1" customWidth="1"/>
    <col min="28" max="28" width="1.28515625" customWidth="1"/>
    <col min="29" max="30" width="0.5703125" customWidth="1"/>
  </cols>
  <sheetData>
    <row r="1" spans="1:30" ht="22.5" customHeight="1" x14ac:dyDescent="0.25">
      <c r="S1" s="25" t="s">
        <v>0</v>
      </c>
      <c r="T1" s="26"/>
    </row>
    <row r="2" spans="1:30" x14ac:dyDescent="0.25">
      <c r="Q2" s="27" t="s">
        <v>1</v>
      </c>
      <c r="R2" s="26"/>
      <c r="S2" s="26"/>
      <c r="T2" s="26"/>
      <c r="U2" s="26"/>
    </row>
    <row r="3" spans="1:30" x14ac:dyDescent="0.25">
      <c r="I3" s="27" t="s">
        <v>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30" ht="2.85" customHeight="1" x14ac:dyDescent="0.25"/>
    <row r="5" spans="1:30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1.25" customHeight="1" x14ac:dyDescent="0.25">
      <c r="A6" s="28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0" hidden="1" customHeight="1" x14ac:dyDescent="0.25"/>
    <row r="8" spans="1:30" ht="5.65" customHeight="1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  <c r="AC8" s="5"/>
    </row>
    <row r="9" spans="1:30" ht="16.350000000000001" customHeight="1" x14ac:dyDescent="0.25">
      <c r="B9" s="6"/>
      <c r="C9" s="7"/>
      <c r="D9" s="7"/>
      <c r="E9" s="29" t="s">
        <v>4</v>
      </c>
      <c r="F9" s="30"/>
      <c r="G9" s="30"/>
      <c r="H9" s="30"/>
      <c r="I9" s="30"/>
      <c r="J9" s="30"/>
      <c r="K9" s="30"/>
      <c r="L9" s="30"/>
      <c r="M9" s="30"/>
      <c r="N9" s="30"/>
      <c r="O9" s="31" t="s">
        <v>5</v>
      </c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7"/>
      <c r="AB9" s="8"/>
      <c r="AC9" s="5"/>
    </row>
    <row r="10" spans="1:30" ht="16.350000000000001" customHeight="1" x14ac:dyDescent="0.25">
      <c r="B10" s="6"/>
      <c r="C10" s="7"/>
      <c r="D10" s="7"/>
      <c r="E10" s="29" t="s">
        <v>6</v>
      </c>
      <c r="F10" s="30"/>
      <c r="G10" s="30"/>
      <c r="H10" s="30"/>
      <c r="I10" s="30"/>
      <c r="J10" s="30"/>
      <c r="K10" s="30"/>
      <c r="L10" s="30"/>
      <c r="M10" s="30"/>
      <c r="N10" s="30"/>
      <c r="O10" s="31" t="s">
        <v>7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7"/>
      <c r="AB10" s="8"/>
      <c r="AC10" s="5"/>
    </row>
    <row r="11" spans="1:30" ht="16.350000000000001" customHeight="1" x14ac:dyDescent="0.25">
      <c r="B11" s="6"/>
      <c r="C11" s="7"/>
      <c r="D11" s="7"/>
      <c r="E11" s="29" t="s">
        <v>8</v>
      </c>
      <c r="F11" s="30"/>
      <c r="G11" s="30"/>
      <c r="H11" s="30"/>
      <c r="I11" s="30"/>
      <c r="J11" s="30"/>
      <c r="K11" s="30"/>
      <c r="L11" s="30"/>
      <c r="M11" s="30"/>
      <c r="N11" s="30"/>
      <c r="O11" s="31" t="s">
        <v>9</v>
      </c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7"/>
      <c r="AB11" s="8"/>
      <c r="AC11" s="5"/>
    </row>
    <row r="12" spans="1:30" ht="2.85" customHeight="1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1"/>
      <c r="AC12" s="5"/>
    </row>
    <row r="13" spans="1:30" ht="2.85" customHeight="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30" ht="0" hidden="1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30" ht="2.85" customHeight="1" x14ac:dyDescent="0.25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30" ht="14.25" customHeight="1" x14ac:dyDescent="0.25"/>
    <row r="17" spans="2:29" ht="2.85" customHeight="1" x14ac:dyDescent="0.25"/>
    <row r="18" spans="2:29" ht="0" hidden="1" customHeight="1" x14ac:dyDescent="0.25"/>
    <row r="19" spans="2:29" ht="17.100000000000001" customHeight="1" x14ac:dyDescent="0.25">
      <c r="B19" s="32" t="s">
        <v>51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2:29" ht="2.85" customHeight="1" x14ac:dyDescent="0.25"/>
    <row r="21" spans="2:29" x14ac:dyDescent="0.25">
      <c r="B21" s="50" t="s">
        <v>52</v>
      </c>
      <c r="C21" s="51"/>
      <c r="D21" s="51"/>
      <c r="E21" s="51"/>
      <c r="F21" s="52" t="s">
        <v>53</v>
      </c>
      <c r="G21" s="51"/>
      <c r="H21" s="51"/>
      <c r="I21" s="51"/>
      <c r="J21" s="51"/>
      <c r="K21" s="51"/>
      <c r="L21" s="51"/>
      <c r="M21" s="51"/>
      <c r="N21" s="52" t="s">
        <v>11</v>
      </c>
      <c r="O21" s="51"/>
      <c r="P21" s="51"/>
      <c r="Q21" s="51"/>
      <c r="R21" s="51"/>
      <c r="S21" s="51"/>
      <c r="T21" s="50" t="s">
        <v>54</v>
      </c>
      <c r="U21" s="51"/>
      <c r="V21" s="51"/>
      <c r="W21" s="20" t="s">
        <v>55</v>
      </c>
      <c r="X21" s="21" t="s">
        <v>56</v>
      </c>
      <c r="Y21" s="50" t="s">
        <v>57</v>
      </c>
      <c r="Z21" s="51"/>
      <c r="AA21" s="51"/>
      <c r="AB21" s="51"/>
      <c r="AC21" s="51"/>
    </row>
    <row r="22" spans="2:29" x14ac:dyDescent="0.25">
      <c r="B22" s="39">
        <v>1</v>
      </c>
      <c r="C22" s="26"/>
      <c r="D22" s="26"/>
      <c r="E22" s="26"/>
      <c r="F22" s="40" t="s">
        <v>58</v>
      </c>
      <c r="G22" s="26"/>
      <c r="H22" s="26"/>
      <c r="I22" s="26"/>
      <c r="J22" s="26"/>
      <c r="K22" s="26"/>
      <c r="L22" s="26"/>
      <c r="M22" s="26"/>
      <c r="N22" s="40" t="s">
        <v>59</v>
      </c>
      <c r="O22" s="26"/>
      <c r="P22" s="26"/>
      <c r="Q22" s="26"/>
      <c r="R22" s="26"/>
      <c r="S22" s="26"/>
      <c r="T22" s="53"/>
      <c r="U22" s="26"/>
      <c r="V22" s="26"/>
      <c r="W22" s="14" t="s">
        <v>60</v>
      </c>
      <c r="X22" s="15" t="s">
        <v>61</v>
      </c>
      <c r="Y22" s="53">
        <f>T22*W22</f>
        <v>0</v>
      </c>
      <c r="Z22" s="26"/>
      <c r="AA22" s="26"/>
      <c r="AB22" s="26"/>
      <c r="AC22" s="26"/>
    </row>
    <row r="23" spans="2:29" x14ac:dyDescent="0.25">
      <c r="B23" s="39">
        <v>2</v>
      </c>
      <c r="C23" s="26"/>
      <c r="D23" s="26"/>
      <c r="E23" s="26"/>
      <c r="F23" s="40" t="s">
        <v>62</v>
      </c>
      <c r="G23" s="26"/>
      <c r="H23" s="26"/>
      <c r="I23" s="26"/>
      <c r="J23" s="26"/>
      <c r="K23" s="26"/>
      <c r="L23" s="26"/>
      <c r="M23" s="26"/>
      <c r="N23" s="40" t="s">
        <v>63</v>
      </c>
      <c r="O23" s="26"/>
      <c r="P23" s="26"/>
      <c r="Q23" s="26"/>
      <c r="R23" s="26"/>
      <c r="S23" s="26"/>
      <c r="T23" s="53"/>
      <c r="U23" s="26"/>
      <c r="V23" s="26"/>
      <c r="W23" s="14" t="s">
        <v>64</v>
      </c>
      <c r="X23" s="15" t="s">
        <v>61</v>
      </c>
      <c r="Y23" s="53">
        <f t="shared" ref="Y23:Y31" si="0">T23*W23</f>
        <v>0</v>
      </c>
      <c r="Z23" s="26"/>
      <c r="AA23" s="26"/>
      <c r="AB23" s="26"/>
      <c r="AC23" s="26"/>
    </row>
    <row r="24" spans="2:29" x14ac:dyDescent="0.25">
      <c r="B24" s="39">
        <v>3</v>
      </c>
      <c r="C24" s="26"/>
      <c r="D24" s="26"/>
      <c r="E24" s="26"/>
      <c r="F24" s="40" t="s">
        <v>65</v>
      </c>
      <c r="G24" s="26"/>
      <c r="H24" s="26"/>
      <c r="I24" s="26"/>
      <c r="J24" s="26"/>
      <c r="K24" s="26"/>
      <c r="L24" s="26"/>
      <c r="M24" s="26"/>
      <c r="N24" s="40" t="s">
        <v>66</v>
      </c>
      <c r="O24" s="26"/>
      <c r="P24" s="26"/>
      <c r="Q24" s="26"/>
      <c r="R24" s="26"/>
      <c r="S24" s="26"/>
      <c r="T24" s="53"/>
      <c r="U24" s="26"/>
      <c r="V24" s="26"/>
      <c r="W24" s="14" t="s">
        <v>64</v>
      </c>
      <c r="X24" s="15" t="s">
        <v>61</v>
      </c>
      <c r="Y24" s="53">
        <f t="shared" si="0"/>
        <v>0</v>
      </c>
      <c r="Z24" s="26"/>
      <c r="AA24" s="26"/>
      <c r="AB24" s="26"/>
      <c r="AC24" s="26"/>
    </row>
    <row r="25" spans="2:29" x14ac:dyDescent="0.25">
      <c r="B25" s="39">
        <v>4</v>
      </c>
      <c r="C25" s="26"/>
      <c r="D25" s="26"/>
      <c r="E25" s="26"/>
      <c r="F25" s="40" t="s">
        <v>67</v>
      </c>
      <c r="G25" s="26"/>
      <c r="H25" s="26"/>
      <c r="I25" s="26"/>
      <c r="J25" s="26"/>
      <c r="K25" s="26"/>
      <c r="L25" s="26"/>
      <c r="M25" s="26"/>
      <c r="N25" s="40" t="s">
        <v>68</v>
      </c>
      <c r="O25" s="26"/>
      <c r="P25" s="26"/>
      <c r="Q25" s="26"/>
      <c r="R25" s="26"/>
      <c r="S25" s="26"/>
      <c r="T25" s="53"/>
      <c r="U25" s="26"/>
      <c r="V25" s="26"/>
      <c r="W25" s="14" t="s">
        <v>64</v>
      </c>
      <c r="X25" s="15" t="s">
        <v>61</v>
      </c>
      <c r="Y25" s="53">
        <f t="shared" si="0"/>
        <v>0</v>
      </c>
      <c r="Z25" s="26"/>
      <c r="AA25" s="26"/>
      <c r="AB25" s="26"/>
      <c r="AC25" s="26"/>
    </row>
    <row r="26" spans="2:29" x14ac:dyDescent="0.25">
      <c r="B26" s="39">
        <v>5</v>
      </c>
      <c r="C26" s="26"/>
      <c r="D26" s="26"/>
      <c r="E26" s="26"/>
      <c r="F26" s="40" t="s">
        <v>69</v>
      </c>
      <c r="G26" s="26"/>
      <c r="H26" s="26"/>
      <c r="I26" s="26"/>
      <c r="J26" s="26"/>
      <c r="K26" s="26"/>
      <c r="L26" s="26"/>
      <c r="M26" s="26"/>
      <c r="N26" s="40" t="s">
        <v>70</v>
      </c>
      <c r="O26" s="26"/>
      <c r="P26" s="26"/>
      <c r="Q26" s="26"/>
      <c r="R26" s="26"/>
      <c r="S26" s="26"/>
      <c r="T26" s="53"/>
      <c r="U26" s="26"/>
      <c r="V26" s="26"/>
      <c r="W26" s="14" t="s">
        <v>71</v>
      </c>
      <c r="X26" s="15" t="s">
        <v>72</v>
      </c>
      <c r="Y26" s="53">
        <f t="shared" si="0"/>
        <v>0</v>
      </c>
      <c r="Z26" s="26"/>
      <c r="AA26" s="26"/>
      <c r="AB26" s="26"/>
      <c r="AC26" s="26"/>
    </row>
    <row r="27" spans="2:29" x14ac:dyDescent="0.25">
      <c r="B27" s="39">
        <v>6</v>
      </c>
      <c r="C27" s="26"/>
      <c r="D27" s="26"/>
      <c r="E27" s="26"/>
      <c r="F27" s="40" t="s">
        <v>73</v>
      </c>
      <c r="G27" s="26"/>
      <c r="H27" s="26"/>
      <c r="I27" s="26"/>
      <c r="J27" s="26"/>
      <c r="K27" s="26"/>
      <c r="L27" s="26"/>
      <c r="M27" s="26"/>
      <c r="N27" s="40" t="s">
        <v>74</v>
      </c>
      <c r="O27" s="26"/>
      <c r="P27" s="26"/>
      <c r="Q27" s="26"/>
      <c r="R27" s="26"/>
      <c r="S27" s="26"/>
      <c r="T27" s="53"/>
      <c r="U27" s="26"/>
      <c r="V27" s="26"/>
      <c r="W27" s="14" t="s">
        <v>75</v>
      </c>
      <c r="X27" s="15" t="s">
        <v>72</v>
      </c>
      <c r="Y27" s="53">
        <f t="shared" si="0"/>
        <v>0</v>
      </c>
      <c r="Z27" s="26"/>
      <c r="AA27" s="26"/>
      <c r="AB27" s="26"/>
      <c r="AC27" s="26"/>
    </row>
    <row r="28" spans="2:29" x14ac:dyDescent="0.25">
      <c r="B28" s="39">
        <v>7</v>
      </c>
      <c r="C28" s="26"/>
      <c r="D28" s="26"/>
      <c r="E28" s="26"/>
      <c r="F28" s="40" t="s">
        <v>76</v>
      </c>
      <c r="G28" s="26"/>
      <c r="H28" s="26"/>
      <c r="I28" s="26"/>
      <c r="J28" s="26"/>
      <c r="K28" s="26"/>
      <c r="L28" s="26"/>
      <c r="M28" s="26"/>
      <c r="N28" s="40" t="s">
        <v>77</v>
      </c>
      <c r="O28" s="26"/>
      <c r="P28" s="26"/>
      <c r="Q28" s="26"/>
      <c r="R28" s="26"/>
      <c r="S28" s="26"/>
      <c r="T28" s="53"/>
      <c r="U28" s="26"/>
      <c r="V28" s="26"/>
      <c r="W28" s="14" t="s">
        <v>78</v>
      </c>
      <c r="X28" s="15" t="s">
        <v>72</v>
      </c>
      <c r="Y28" s="53">
        <f t="shared" si="0"/>
        <v>0</v>
      </c>
      <c r="Z28" s="26"/>
      <c r="AA28" s="26"/>
      <c r="AB28" s="26"/>
      <c r="AC28" s="26"/>
    </row>
    <row r="29" spans="2:29" x14ac:dyDescent="0.25">
      <c r="B29" s="39">
        <v>8</v>
      </c>
      <c r="C29" s="26"/>
      <c r="D29" s="26"/>
      <c r="E29" s="26"/>
      <c r="F29" s="40" t="s">
        <v>79</v>
      </c>
      <c r="G29" s="26"/>
      <c r="H29" s="26"/>
      <c r="I29" s="26"/>
      <c r="J29" s="26"/>
      <c r="K29" s="26"/>
      <c r="L29" s="26"/>
      <c r="M29" s="26"/>
      <c r="N29" s="40" t="s">
        <v>80</v>
      </c>
      <c r="O29" s="26"/>
      <c r="P29" s="26"/>
      <c r="Q29" s="26"/>
      <c r="R29" s="26"/>
      <c r="S29" s="26"/>
      <c r="T29" s="53"/>
      <c r="U29" s="26"/>
      <c r="V29" s="26"/>
      <c r="W29" s="14" t="s">
        <v>64</v>
      </c>
      <c r="X29" s="15" t="s">
        <v>61</v>
      </c>
      <c r="Y29" s="53">
        <f t="shared" si="0"/>
        <v>0</v>
      </c>
      <c r="Z29" s="26"/>
      <c r="AA29" s="26"/>
      <c r="AB29" s="26"/>
      <c r="AC29" s="26"/>
    </row>
    <row r="30" spans="2:29" x14ac:dyDescent="0.25">
      <c r="B30" s="39">
        <v>9</v>
      </c>
      <c r="C30" s="26"/>
      <c r="D30" s="26"/>
      <c r="E30" s="26"/>
      <c r="F30" s="40" t="s">
        <v>81</v>
      </c>
      <c r="G30" s="26"/>
      <c r="H30" s="26"/>
      <c r="I30" s="26"/>
      <c r="J30" s="26"/>
      <c r="K30" s="26"/>
      <c r="L30" s="26"/>
      <c r="M30" s="26"/>
      <c r="N30" s="40" t="s">
        <v>82</v>
      </c>
      <c r="O30" s="26"/>
      <c r="P30" s="26"/>
      <c r="Q30" s="26"/>
      <c r="R30" s="26"/>
      <c r="S30" s="26"/>
      <c r="T30" s="53"/>
      <c r="U30" s="26"/>
      <c r="V30" s="26"/>
      <c r="W30" s="14" t="s">
        <v>75</v>
      </c>
      <c r="X30" s="15" t="s">
        <v>72</v>
      </c>
      <c r="Y30" s="53">
        <f t="shared" si="0"/>
        <v>0</v>
      </c>
      <c r="Z30" s="26"/>
      <c r="AA30" s="26"/>
      <c r="AB30" s="26"/>
      <c r="AC30" s="26"/>
    </row>
    <row r="31" spans="2:29" x14ac:dyDescent="0.25">
      <c r="B31" s="39">
        <v>10</v>
      </c>
      <c r="C31" s="26"/>
      <c r="D31" s="26"/>
      <c r="E31" s="26"/>
      <c r="F31" s="40" t="s">
        <v>83</v>
      </c>
      <c r="G31" s="26"/>
      <c r="H31" s="26"/>
      <c r="I31" s="26"/>
      <c r="J31" s="26"/>
      <c r="K31" s="26"/>
      <c r="L31" s="26"/>
      <c r="M31" s="26"/>
      <c r="N31" s="40" t="s">
        <v>84</v>
      </c>
      <c r="O31" s="26"/>
      <c r="P31" s="26"/>
      <c r="Q31" s="26"/>
      <c r="R31" s="26"/>
      <c r="S31" s="26"/>
      <c r="T31" s="53"/>
      <c r="U31" s="26"/>
      <c r="V31" s="26"/>
      <c r="W31" s="14" t="s">
        <v>85</v>
      </c>
      <c r="X31" s="15" t="s">
        <v>72</v>
      </c>
      <c r="Y31" s="53">
        <f t="shared" si="0"/>
        <v>0</v>
      </c>
      <c r="Z31" s="26"/>
      <c r="AA31" s="26"/>
      <c r="AB31" s="26"/>
      <c r="AC31" s="26"/>
    </row>
    <row r="32" spans="2:29" ht="11.45" customHeight="1" x14ac:dyDescent="0.25">
      <c r="B32" s="54" t="s">
        <v>125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</row>
    <row r="33" spans="2:29" ht="2.85" customHeight="1" x14ac:dyDescent="0.25"/>
    <row r="34" spans="2:29" ht="11.25" customHeight="1" x14ac:dyDescent="0.25">
      <c r="B34" s="37" t="s">
        <v>86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</row>
    <row r="35" spans="2:29" ht="1.5" customHeight="1" x14ac:dyDescent="0.25"/>
    <row r="36" spans="2:29" ht="11.25" customHeight="1" x14ac:dyDescent="0.25">
      <c r="D36" s="39" t="s">
        <v>87</v>
      </c>
      <c r="E36" s="26"/>
      <c r="F36" s="26"/>
      <c r="H36" s="57">
        <f>Y22+Y23+Y24+Y25+Y26+Y27+Y28+Y29+Y30+Y31</f>
        <v>0</v>
      </c>
      <c r="I36" s="26"/>
      <c r="J36" s="26"/>
      <c r="K36" s="26"/>
      <c r="M36" s="40" t="s">
        <v>88</v>
      </c>
      <c r="N36" s="26"/>
      <c r="O36" s="26"/>
      <c r="P36" s="26"/>
      <c r="Q36" s="26"/>
    </row>
    <row r="37" spans="2:29" ht="9.9499999999999993" customHeight="1" x14ac:dyDescent="0.25"/>
    <row r="38" spans="2:29" ht="11.45" customHeight="1" x14ac:dyDescent="0.25">
      <c r="B38" s="58">
        <f>H36</f>
        <v>0</v>
      </c>
      <c r="C38" s="45"/>
      <c r="D38" s="45"/>
      <c r="E38" s="45"/>
      <c r="F38" s="45"/>
      <c r="G38" s="45"/>
      <c r="H38" s="45"/>
      <c r="I38" s="45"/>
      <c r="K38" s="46" t="s">
        <v>12</v>
      </c>
      <c r="L38" s="45"/>
      <c r="M38" s="45"/>
      <c r="N38" s="45"/>
      <c r="O38" s="45"/>
    </row>
    <row r="39" spans="2:29" ht="11.25" customHeight="1" x14ac:dyDescent="0.25">
      <c r="B39" s="46" t="s">
        <v>128</v>
      </c>
      <c r="C39" s="45"/>
      <c r="D39" s="45"/>
      <c r="E39" s="45"/>
      <c r="F39" s="45"/>
      <c r="G39" s="45"/>
      <c r="H39" s="45"/>
      <c r="I39" s="45"/>
      <c r="J39" s="17"/>
      <c r="K39" s="46">
        <f>B38*21%</f>
        <v>0</v>
      </c>
      <c r="L39" s="45"/>
      <c r="M39" s="45"/>
      <c r="N39" s="45"/>
      <c r="O39" s="45"/>
    </row>
    <row r="40" spans="2:29" ht="0" hidden="1" customHeight="1" x14ac:dyDescent="0.25"/>
    <row r="41" spans="2:29" ht="3" customHeight="1" x14ac:dyDescent="0.25"/>
    <row r="42" spans="2:29" ht="11.25" customHeight="1" x14ac:dyDescent="0.25">
      <c r="B42" s="47" t="s">
        <v>43</v>
      </c>
      <c r="C42" s="26"/>
      <c r="D42" s="26"/>
      <c r="E42" s="26"/>
      <c r="F42" s="26"/>
      <c r="G42" s="26"/>
      <c r="H42" s="26"/>
      <c r="I42" s="26"/>
      <c r="K42" s="59">
        <f>H36+K39</f>
        <v>0</v>
      </c>
      <c r="L42" s="26"/>
      <c r="M42" s="26"/>
      <c r="N42" s="26"/>
      <c r="O42" s="26"/>
    </row>
  </sheetData>
  <mergeCells count="77">
    <mergeCell ref="B38:I38"/>
    <mergeCell ref="K38:O38"/>
    <mergeCell ref="B39:I39"/>
    <mergeCell ref="K39:O39"/>
    <mergeCell ref="B42:I42"/>
    <mergeCell ref="K42:O42"/>
    <mergeCell ref="B32:AC32"/>
    <mergeCell ref="B34:AC34"/>
    <mergeCell ref="D36:F36"/>
    <mergeCell ref="H36:K36"/>
    <mergeCell ref="M36:Q36"/>
    <mergeCell ref="B31:E31"/>
    <mergeCell ref="F31:M31"/>
    <mergeCell ref="N31:S31"/>
    <mergeCell ref="T31:V31"/>
    <mergeCell ref="Y31:AC31"/>
    <mergeCell ref="B30:E30"/>
    <mergeCell ref="F30:M30"/>
    <mergeCell ref="N30:S30"/>
    <mergeCell ref="T30:V30"/>
    <mergeCell ref="Y30:AC30"/>
    <mergeCell ref="B29:E29"/>
    <mergeCell ref="F29:M29"/>
    <mergeCell ref="N29:S29"/>
    <mergeCell ref="T29:V29"/>
    <mergeCell ref="Y29:AC29"/>
    <mergeCell ref="B28:E28"/>
    <mergeCell ref="F28:M28"/>
    <mergeCell ref="N28:S28"/>
    <mergeCell ref="T28:V28"/>
    <mergeCell ref="Y28:AC28"/>
    <mergeCell ref="B27:E27"/>
    <mergeCell ref="F27:M27"/>
    <mergeCell ref="N27:S27"/>
    <mergeCell ref="T27:V27"/>
    <mergeCell ref="Y27:AC27"/>
    <mergeCell ref="B26:E26"/>
    <mergeCell ref="F26:M26"/>
    <mergeCell ref="N26:S26"/>
    <mergeCell ref="T26:V26"/>
    <mergeCell ref="Y26:AC26"/>
    <mergeCell ref="B25:E25"/>
    <mergeCell ref="F25:M25"/>
    <mergeCell ref="N25:S25"/>
    <mergeCell ref="T25:V25"/>
    <mergeCell ref="Y25:AC25"/>
    <mergeCell ref="B24:E24"/>
    <mergeCell ref="F24:M24"/>
    <mergeCell ref="N24:S24"/>
    <mergeCell ref="T24:V24"/>
    <mergeCell ref="Y24:AC24"/>
    <mergeCell ref="B23:E23"/>
    <mergeCell ref="F23:M23"/>
    <mergeCell ref="N23:S23"/>
    <mergeCell ref="T23:V23"/>
    <mergeCell ref="Y23:AC23"/>
    <mergeCell ref="B22:E22"/>
    <mergeCell ref="F22:M22"/>
    <mergeCell ref="N22:S22"/>
    <mergeCell ref="T22:V22"/>
    <mergeCell ref="Y22:AC22"/>
    <mergeCell ref="B21:E21"/>
    <mergeCell ref="F21:M21"/>
    <mergeCell ref="N21:S21"/>
    <mergeCell ref="T21:V21"/>
    <mergeCell ref="Y21:AC21"/>
    <mergeCell ref="E10:N10"/>
    <mergeCell ref="O10:Z10"/>
    <mergeCell ref="E11:N11"/>
    <mergeCell ref="O11:Z11"/>
    <mergeCell ref="B19:AC19"/>
    <mergeCell ref="S1:T1"/>
    <mergeCell ref="Q2:U2"/>
    <mergeCell ref="I3:Y3"/>
    <mergeCell ref="A6:AD6"/>
    <mergeCell ref="E9:N9"/>
    <mergeCell ref="O9:Z9"/>
  </mergeCells>
  <pageMargins left="0" right="0" top="0" bottom="0" header="0" footer="0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showGridLines="0" workbookViewId="0">
      <pane ySplit="7" topLeftCell="A44" activePane="bottomLeft" state="frozen"/>
      <selection pane="bottomLeft" activeCell="L87" sqref="L87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4.42578125" customWidth="1"/>
    <col min="6" max="6" width="1.28515625" customWidth="1"/>
    <col min="7" max="7" width="0" hidden="1" customWidth="1"/>
    <col min="8" max="8" width="1.7109375" customWidth="1"/>
    <col min="9" max="9" width="2.140625" customWidth="1"/>
    <col min="10" max="10" width="3.42578125" customWidth="1"/>
    <col min="11" max="11" width="0" hidden="1" customWidth="1"/>
    <col min="12" max="12" width="0.7109375" customWidth="1"/>
    <col min="13" max="13" width="0" hidden="1" customWidth="1"/>
    <col min="14" max="14" width="0.85546875" customWidth="1"/>
    <col min="15" max="15" width="2.5703125" customWidth="1"/>
    <col min="16" max="16" width="0.7109375" customWidth="1"/>
    <col min="17" max="17" width="4.42578125" customWidth="1"/>
    <col min="18" max="18" width="6.7109375" customWidth="1"/>
    <col min="19" max="19" width="1.7109375" customWidth="1"/>
    <col min="20" max="20" width="4.5703125" customWidth="1"/>
    <col min="21" max="21" width="0.85546875" customWidth="1"/>
    <col min="22" max="22" width="2.7109375" customWidth="1"/>
    <col min="23" max="23" width="18.7109375" customWidth="1"/>
    <col min="24" max="24" width="1.5703125" customWidth="1"/>
    <col min="25" max="25" width="8.28515625" customWidth="1"/>
    <col min="26" max="26" width="5.42578125" customWidth="1"/>
    <col min="27" max="27" width="9" customWidth="1"/>
    <col min="28" max="28" width="6.28515625" customWidth="1"/>
    <col min="29" max="29" width="2.42578125" customWidth="1"/>
    <col min="30" max="30" width="7.42578125" customWidth="1"/>
    <col min="31" max="31" width="0" hidden="1" customWidth="1"/>
    <col min="32" max="32" width="1.28515625" customWidth="1"/>
    <col min="33" max="34" width="0.5703125" customWidth="1"/>
  </cols>
  <sheetData>
    <row r="1" spans="1:34" ht="23.25" customHeight="1" x14ac:dyDescent="0.25">
      <c r="W1" s="25" t="s">
        <v>0</v>
      </c>
      <c r="X1" s="26"/>
    </row>
    <row r="2" spans="1:34" x14ac:dyDescent="0.25">
      <c r="T2" s="27" t="s">
        <v>1</v>
      </c>
      <c r="U2" s="26"/>
      <c r="V2" s="26"/>
      <c r="W2" s="26"/>
      <c r="X2" s="26"/>
      <c r="Y2" s="26"/>
    </row>
    <row r="3" spans="1:34" x14ac:dyDescent="0.25">
      <c r="I3" s="27" t="s">
        <v>2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</row>
    <row r="4" spans="1:34" ht="2.85" customHeight="1" x14ac:dyDescent="0.25"/>
    <row r="5" spans="1:34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1.25" customHeight="1" x14ac:dyDescent="0.25">
      <c r="A6" s="28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ht="0" hidden="1" customHeight="1" x14ac:dyDescent="0.25"/>
    <row r="8" spans="1:34" ht="5.65" customHeight="1" x14ac:dyDescent="0.25"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4"/>
      <c r="AG8" s="5"/>
    </row>
    <row r="9" spans="1:34" ht="16.350000000000001" customHeight="1" x14ac:dyDescent="0.25">
      <c r="B9" s="6"/>
      <c r="C9" s="7"/>
      <c r="D9" s="7"/>
      <c r="E9" s="29" t="s">
        <v>4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1" t="s">
        <v>5</v>
      </c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7"/>
      <c r="AF9" s="8"/>
      <c r="AG9" s="5"/>
    </row>
    <row r="10" spans="1:34" ht="16.350000000000001" customHeight="1" x14ac:dyDescent="0.25">
      <c r="B10" s="6"/>
      <c r="C10" s="7"/>
      <c r="D10" s="7"/>
      <c r="E10" s="29" t="s">
        <v>6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1" t="s">
        <v>7</v>
      </c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7"/>
      <c r="AF10" s="8"/>
      <c r="AG10" s="5"/>
    </row>
    <row r="11" spans="1:34" ht="16.350000000000001" customHeight="1" x14ac:dyDescent="0.25">
      <c r="B11" s="6"/>
      <c r="C11" s="7"/>
      <c r="D11" s="7"/>
      <c r="E11" s="29" t="s">
        <v>8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 t="s">
        <v>9</v>
      </c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7"/>
      <c r="AF11" s="8"/>
      <c r="AG11" s="5"/>
    </row>
    <row r="12" spans="1:34" ht="2.85" customHeight="1" x14ac:dyDescent="0.25"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5"/>
    </row>
    <row r="13" spans="1:34" ht="2.85" customHeight="1" x14ac:dyDescent="0.2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4" ht="0" hidden="1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 spans="1:34" ht="2.85" customHeight="1" x14ac:dyDescent="0.25">
      <c r="B15" s="7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 spans="1:34" ht="14.25" customHeight="1" x14ac:dyDescent="0.25"/>
    <row r="17" spans="2:33" ht="2.85" customHeight="1" x14ac:dyDescent="0.25"/>
    <row r="18" spans="2:33" ht="0" hidden="1" customHeight="1" x14ac:dyDescent="0.25"/>
    <row r="19" spans="2:33" ht="17.100000000000001" customHeight="1" x14ac:dyDescent="0.25">
      <c r="B19" s="32" t="s">
        <v>89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</row>
    <row r="20" spans="2:33" ht="2.85" customHeight="1" x14ac:dyDescent="0.25"/>
    <row r="21" spans="2:33" x14ac:dyDescent="0.25">
      <c r="B21" s="50" t="s">
        <v>52</v>
      </c>
      <c r="C21" s="51"/>
      <c r="D21" s="51"/>
      <c r="E21" s="51"/>
      <c r="F21" s="52" t="s">
        <v>53</v>
      </c>
      <c r="G21" s="51"/>
      <c r="H21" s="51"/>
      <c r="I21" s="51"/>
      <c r="J21" s="51"/>
      <c r="K21" s="51"/>
      <c r="L21" s="51"/>
      <c r="M21" s="51"/>
      <c r="N21" s="51"/>
      <c r="O21" s="51"/>
      <c r="P21" s="52" t="s">
        <v>11</v>
      </c>
      <c r="Q21" s="51"/>
      <c r="R21" s="51"/>
      <c r="S21" s="51"/>
      <c r="T21" s="51"/>
      <c r="U21" s="51"/>
      <c r="V21" s="51"/>
      <c r="W21" s="51"/>
      <c r="X21" s="50" t="s">
        <v>54</v>
      </c>
      <c r="Y21" s="51"/>
      <c r="Z21" s="51"/>
      <c r="AA21" s="20" t="s">
        <v>55</v>
      </c>
      <c r="AB21" s="21" t="s">
        <v>56</v>
      </c>
      <c r="AC21" s="50" t="s">
        <v>57</v>
      </c>
      <c r="AD21" s="51"/>
      <c r="AE21" s="51"/>
      <c r="AF21" s="51"/>
      <c r="AG21" s="51"/>
    </row>
    <row r="22" spans="2:33" x14ac:dyDescent="0.25">
      <c r="B22" s="39">
        <v>1</v>
      </c>
      <c r="C22" s="26"/>
      <c r="D22" s="26"/>
      <c r="E22" s="26"/>
      <c r="F22" s="40" t="s">
        <v>90</v>
      </c>
      <c r="G22" s="26"/>
      <c r="H22" s="26"/>
      <c r="I22" s="26"/>
      <c r="J22" s="26"/>
      <c r="K22" s="26"/>
      <c r="L22" s="26"/>
      <c r="M22" s="26"/>
      <c r="N22" s="26"/>
      <c r="O22" s="26"/>
      <c r="P22" s="40" t="s">
        <v>91</v>
      </c>
      <c r="Q22" s="26"/>
      <c r="R22" s="26"/>
      <c r="S22" s="26"/>
      <c r="T22" s="26"/>
      <c r="U22" s="26"/>
      <c r="V22" s="26"/>
      <c r="W22" s="26"/>
      <c r="X22" s="53"/>
      <c r="Y22" s="26"/>
      <c r="Z22" s="26"/>
      <c r="AA22" s="14" t="s">
        <v>64</v>
      </c>
      <c r="AB22" s="15" t="s">
        <v>92</v>
      </c>
      <c r="AC22" s="53">
        <f>X22*AA22</f>
        <v>0</v>
      </c>
      <c r="AD22" s="26"/>
      <c r="AE22" s="26"/>
      <c r="AF22" s="26"/>
      <c r="AG22" s="26"/>
    </row>
    <row r="23" spans="2:33" ht="11.25" customHeight="1" x14ac:dyDescent="0.25">
      <c r="B23" s="54" t="s">
        <v>126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</row>
    <row r="24" spans="2:33" ht="2.85" customHeight="1" x14ac:dyDescent="0.25"/>
    <row r="25" spans="2:33" ht="11.25" customHeight="1" x14ac:dyDescent="0.25">
      <c r="B25" s="37" t="s">
        <v>86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</row>
    <row r="26" spans="2:33" ht="1.5" customHeight="1" x14ac:dyDescent="0.25"/>
    <row r="27" spans="2:33" ht="11.25" customHeight="1" x14ac:dyDescent="0.25">
      <c r="D27" s="39" t="s">
        <v>87</v>
      </c>
      <c r="E27" s="26"/>
      <c r="F27" s="26"/>
      <c r="H27" s="53">
        <f>AC22</f>
        <v>0</v>
      </c>
      <c r="I27" s="26"/>
      <c r="J27" s="26"/>
      <c r="K27" s="26"/>
      <c r="L27" s="26"/>
      <c r="N27" s="40" t="s">
        <v>88</v>
      </c>
      <c r="O27" s="26"/>
      <c r="P27" s="26"/>
      <c r="Q27" s="26"/>
      <c r="R27" s="26"/>
      <c r="S27" s="26"/>
      <c r="T27" s="26"/>
    </row>
    <row r="28" spans="2:33" ht="9.9499999999999993" customHeight="1" x14ac:dyDescent="0.25"/>
    <row r="29" spans="2:33" ht="11.45" customHeight="1" x14ac:dyDescent="0.25">
      <c r="B29" s="60">
        <f>H27</f>
        <v>0</v>
      </c>
      <c r="C29" s="45"/>
      <c r="D29" s="45"/>
      <c r="E29" s="45"/>
      <c r="F29" s="45"/>
      <c r="G29" s="45"/>
      <c r="H29" s="45"/>
      <c r="I29" s="45"/>
      <c r="J29" s="45"/>
      <c r="L29" s="46" t="s">
        <v>12</v>
      </c>
      <c r="M29" s="45"/>
      <c r="N29" s="45"/>
      <c r="O29" s="45"/>
      <c r="P29" s="45"/>
      <c r="Q29" s="45"/>
      <c r="R29" s="45"/>
    </row>
    <row r="30" spans="2:33" ht="11.25" customHeight="1" x14ac:dyDescent="0.25">
      <c r="B30" s="46" t="s">
        <v>128</v>
      </c>
      <c r="C30" s="45"/>
      <c r="D30" s="45"/>
      <c r="E30" s="45"/>
      <c r="F30" s="45"/>
      <c r="G30" s="45"/>
      <c r="H30" s="45"/>
      <c r="I30" s="45"/>
      <c r="J30" s="45"/>
      <c r="K30" s="17"/>
      <c r="L30" s="46">
        <f>B29*21%</f>
        <v>0</v>
      </c>
      <c r="M30" s="45"/>
      <c r="N30" s="45"/>
      <c r="O30" s="45"/>
      <c r="P30" s="45"/>
      <c r="Q30" s="45"/>
      <c r="R30" s="45"/>
    </row>
    <row r="31" spans="2:33" ht="0" hidden="1" customHeight="1" x14ac:dyDescent="0.25"/>
    <row r="32" spans="2:33" ht="3" customHeight="1" x14ac:dyDescent="0.25"/>
    <row r="33" spans="2:33" ht="11.25" customHeight="1" x14ac:dyDescent="0.25">
      <c r="B33" s="47" t="s">
        <v>43</v>
      </c>
      <c r="C33" s="26"/>
      <c r="D33" s="26"/>
      <c r="E33" s="26"/>
      <c r="F33" s="26"/>
      <c r="G33" s="26"/>
      <c r="H33" s="26"/>
      <c r="I33" s="26"/>
      <c r="J33" s="26"/>
      <c r="L33" s="59">
        <f>B29+L30</f>
        <v>0</v>
      </c>
      <c r="M33" s="26"/>
      <c r="N33" s="26"/>
      <c r="O33" s="26"/>
      <c r="P33" s="26"/>
      <c r="Q33" s="26"/>
      <c r="R33" s="26"/>
    </row>
    <row r="34" spans="2:33" ht="11.45" customHeight="1" x14ac:dyDescent="0.25"/>
    <row r="35" spans="2:33" ht="2.85" customHeight="1" x14ac:dyDescent="0.25"/>
    <row r="36" spans="2:33" ht="0" hidden="1" customHeight="1" x14ac:dyDescent="0.25"/>
    <row r="37" spans="2:33" ht="17.100000000000001" customHeight="1" x14ac:dyDescent="0.25">
      <c r="B37" s="32" t="s">
        <v>93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</row>
    <row r="38" spans="2:33" ht="2.85" customHeight="1" x14ac:dyDescent="0.25"/>
    <row r="39" spans="2:33" x14ac:dyDescent="0.25">
      <c r="B39" s="54" t="s">
        <v>52</v>
      </c>
      <c r="C39" s="51"/>
      <c r="D39" s="51"/>
      <c r="E39" s="51"/>
      <c r="F39" s="55" t="s">
        <v>53</v>
      </c>
      <c r="G39" s="51"/>
      <c r="H39" s="51"/>
      <c r="I39" s="51"/>
      <c r="J39" s="51"/>
      <c r="K39" s="51"/>
      <c r="L39" s="51"/>
      <c r="M39" s="51"/>
      <c r="N39" s="51"/>
      <c r="O39" s="51"/>
      <c r="P39" s="55" t="s">
        <v>11</v>
      </c>
      <c r="Q39" s="51"/>
      <c r="R39" s="51"/>
      <c r="S39" s="51"/>
      <c r="T39" s="51"/>
      <c r="U39" s="51"/>
      <c r="V39" s="51"/>
      <c r="W39" s="51"/>
      <c r="X39" s="54" t="s">
        <v>54</v>
      </c>
      <c r="Y39" s="51"/>
      <c r="Z39" s="51"/>
      <c r="AA39" s="23" t="s">
        <v>55</v>
      </c>
      <c r="AB39" s="24" t="s">
        <v>56</v>
      </c>
      <c r="AC39" s="54" t="s">
        <v>57</v>
      </c>
      <c r="AD39" s="51"/>
      <c r="AE39" s="51"/>
      <c r="AF39" s="51"/>
      <c r="AG39" s="51"/>
    </row>
    <row r="40" spans="2:33" x14ac:dyDescent="0.25">
      <c r="B40" s="39">
        <v>1</v>
      </c>
      <c r="C40" s="26"/>
      <c r="D40" s="26"/>
      <c r="E40" s="26"/>
      <c r="F40" s="40" t="s">
        <v>94</v>
      </c>
      <c r="G40" s="26"/>
      <c r="H40" s="26"/>
      <c r="I40" s="26"/>
      <c r="J40" s="26"/>
      <c r="K40" s="26"/>
      <c r="L40" s="26"/>
      <c r="M40" s="26"/>
      <c r="N40" s="26"/>
      <c r="O40" s="26"/>
      <c r="P40" s="40" t="s">
        <v>95</v>
      </c>
      <c r="Q40" s="26"/>
      <c r="R40" s="26"/>
      <c r="S40" s="26"/>
      <c r="T40" s="26"/>
      <c r="U40" s="26"/>
      <c r="V40" s="26"/>
      <c r="W40" s="26"/>
      <c r="X40" s="53"/>
      <c r="Y40" s="26"/>
      <c r="Z40" s="26"/>
      <c r="AA40" s="22">
        <v>22</v>
      </c>
      <c r="AB40" s="15" t="s">
        <v>72</v>
      </c>
      <c r="AC40" s="53">
        <f>X40*AA40</f>
        <v>0</v>
      </c>
      <c r="AD40" s="26"/>
      <c r="AE40" s="26"/>
      <c r="AF40" s="26"/>
      <c r="AG40" s="26"/>
    </row>
    <row r="41" spans="2:33" x14ac:dyDescent="0.25">
      <c r="B41" s="39">
        <v>2</v>
      </c>
      <c r="C41" s="26"/>
      <c r="D41" s="26"/>
      <c r="E41" s="26"/>
      <c r="F41" s="40" t="s">
        <v>96</v>
      </c>
      <c r="G41" s="26"/>
      <c r="H41" s="26"/>
      <c r="I41" s="26"/>
      <c r="J41" s="26"/>
      <c r="K41" s="26"/>
      <c r="L41" s="26"/>
      <c r="M41" s="26"/>
      <c r="N41" s="26"/>
      <c r="O41" s="26"/>
      <c r="P41" s="40" t="s">
        <v>97</v>
      </c>
      <c r="Q41" s="26"/>
      <c r="R41" s="26"/>
      <c r="S41" s="26"/>
      <c r="T41" s="26"/>
      <c r="U41" s="26"/>
      <c r="V41" s="26"/>
      <c r="W41" s="26"/>
      <c r="X41" s="53"/>
      <c r="Y41" s="26"/>
      <c r="Z41" s="26"/>
      <c r="AA41" s="22">
        <v>1</v>
      </c>
      <c r="AB41" s="15" t="s">
        <v>61</v>
      </c>
      <c r="AC41" s="53">
        <f t="shared" ref="AC41:AC51" si="0">X41*AA41</f>
        <v>0</v>
      </c>
      <c r="AD41" s="26"/>
      <c r="AE41" s="26"/>
      <c r="AF41" s="26"/>
      <c r="AG41" s="26"/>
    </row>
    <row r="42" spans="2:33" x14ac:dyDescent="0.25">
      <c r="B42" s="39">
        <v>3</v>
      </c>
      <c r="C42" s="26"/>
      <c r="D42" s="26"/>
      <c r="E42" s="26"/>
      <c r="F42" s="40" t="s">
        <v>98</v>
      </c>
      <c r="G42" s="26"/>
      <c r="H42" s="26"/>
      <c r="I42" s="26"/>
      <c r="J42" s="26"/>
      <c r="K42" s="26"/>
      <c r="L42" s="26"/>
      <c r="M42" s="26"/>
      <c r="N42" s="26"/>
      <c r="O42" s="26"/>
      <c r="P42" s="40" t="s">
        <v>99</v>
      </c>
      <c r="Q42" s="26"/>
      <c r="R42" s="26"/>
      <c r="S42" s="26"/>
      <c r="T42" s="26"/>
      <c r="U42" s="26"/>
      <c r="V42" s="26"/>
      <c r="W42" s="26"/>
      <c r="X42" s="53"/>
      <c r="Y42" s="26"/>
      <c r="Z42" s="26"/>
      <c r="AA42" s="22">
        <v>1</v>
      </c>
      <c r="AB42" s="15" t="s">
        <v>61</v>
      </c>
      <c r="AC42" s="53">
        <f t="shared" si="0"/>
        <v>0</v>
      </c>
      <c r="AD42" s="26"/>
      <c r="AE42" s="26"/>
      <c r="AF42" s="26"/>
      <c r="AG42" s="26"/>
    </row>
    <row r="43" spans="2:33" x14ac:dyDescent="0.25">
      <c r="B43" s="39">
        <v>4</v>
      </c>
      <c r="C43" s="26"/>
      <c r="D43" s="26"/>
      <c r="E43" s="26"/>
      <c r="F43" s="40" t="s">
        <v>100</v>
      </c>
      <c r="G43" s="26"/>
      <c r="H43" s="26"/>
      <c r="I43" s="26"/>
      <c r="J43" s="26"/>
      <c r="K43" s="26"/>
      <c r="L43" s="26"/>
      <c r="M43" s="26"/>
      <c r="N43" s="26"/>
      <c r="O43" s="26"/>
      <c r="P43" s="40" t="s">
        <v>101</v>
      </c>
      <c r="Q43" s="26"/>
      <c r="R43" s="26"/>
      <c r="S43" s="26"/>
      <c r="T43" s="26"/>
      <c r="U43" s="26"/>
      <c r="V43" s="26"/>
      <c r="W43" s="26"/>
      <c r="X43" s="53"/>
      <c r="Y43" s="26"/>
      <c r="Z43" s="26"/>
      <c r="AA43" s="22">
        <v>1</v>
      </c>
      <c r="AB43" s="15" t="s">
        <v>61</v>
      </c>
      <c r="AC43" s="53">
        <f t="shared" si="0"/>
        <v>0</v>
      </c>
      <c r="AD43" s="26"/>
      <c r="AE43" s="26"/>
      <c r="AF43" s="26"/>
      <c r="AG43" s="26"/>
    </row>
    <row r="44" spans="2:33" x14ac:dyDescent="0.25">
      <c r="B44" s="39">
        <v>5</v>
      </c>
      <c r="C44" s="26"/>
      <c r="D44" s="26"/>
      <c r="E44" s="26"/>
      <c r="F44" s="40" t="s">
        <v>102</v>
      </c>
      <c r="G44" s="26"/>
      <c r="H44" s="26"/>
      <c r="I44" s="26"/>
      <c r="J44" s="26"/>
      <c r="K44" s="26"/>
      <c r="L44" s="26"/>
      <c r="M44" s="26"/>
      <c r="N44" s="26"/>
      <c r="O44" s="26"/>
      <c r="P44" s="40" t="s">
        <v>103</v>
      </c>
      <c r="Q44" s="26"/>
      <c r="R44" s="26"/>
      <c r="S44" s="26"/>
      <c r="T44" s="26"/>
      <c r="U44" s="26"/>
      <c r="V44" s="26"/>
      <c r="W44" s="26"/>
      <c r="X44" s="53"/>
      <c r="Y44" s="26"/>
      <c r="Z44" s="26"/>
      <c r="AA44" s="22">
        <v>120</v>
      </c>
      <c r="AB44" s="15" t="s">
        <v>61</v>
      </c>
      <c r="AC44" s="53">
        <f t="shared" si="0"/>
        <v>0</v>
      </c>
      <c r="AD44" s="26"/>
      <c r="AE44" s="26"/>
      <c r="AF44" s="26"/>
      <c r="AG44" s="26"/>
    </row>
    <row r="45" spans="2:33" x14ac:dyDescent="0.25">
      <c r="B45" s="39">
        <v>6</v>
      </c>
      <c r="C45" s="26"/>
      <c r="D45" s="26"/>
      <c r="E45" s="26"/>
      <c r="F45" s="40" t="s">
        <v>104</v>
      </c>
      <c r="G45" s="26"/>
      <c r="H45" s="26"/>
      <c r="I45" s="26"/>
      <c r="J45" s="26"/>
      <c r="K45" s="26"/>
      <c r="L45" s="26"/>
      <c r="M45" s="26"/>
      <c r="N45" s="26"/>
      <c r="O45" s="26"/>
      <c r="P45" s="40" t="s">
        <v>105</v>
      </c>
      <c r="Q45" s="26"/>
      <c r="R45" s="26"/>
      <c r="S45" s="26"/>
      <c r="T45" s="26"/>
      <c r="U45" s="26"/>
      <c r="V45" s="26"/>
      <c r="W45" s="26"/>
      <c r="X45" s="53"/>
      <c r="Y45" s="26"/>
      <c r="Z45" s="26"/>
      <c r="AA45" s="22">
        <v>10</v>
      </c>
      <c r="AB45" s="15" t="s">
        <v>72</v>
      </c>
      <c r="AC45" s="53">
        <f t="shared" si="0"/>
        <v>0</v>
      </c>
      <c r="AD45" s="26"/>
      <c r="AE45" s="26"/>
      <c r="AF45" s="26"/>
      <c r="AG45" s="26"/>
    </row>
    <row r="46" spans="2:33" x14ac:dyDescent="0.25">
      <c r="B46" s="39">
        <v>7</v>
      </c>
      <c r="C46" s="26"/>
      <c r="D46" s="26"/>
      <c r="E46" s="26"/>
      <c r="F46" s="40" t="s">
        <v>106</v>
      </c>
      <c r="G46" s="26"/>
      <c r="H46" s="26"/>
      <c r="I46" s="26"/>
      <c r="J46" s="26"/>
      <c r="K46" s="26"/>
      <c r="L46" s="26"/>
      <c r="M46" s="26"/>
      <c r="N46" s="26"/>
      <c r="O46" s="26"/>
      <c r="P46" s="40" t="s">
        <v>107</v>
      </c>
      <c r="Q46" s="26"/>
      <c r="R46" s="26"/>
      <c r="S46" s="26"/>
      <c r="T46" s="26"/>
      <c r="U46" s="26"/>
      <c r="V46" s="26"/>
      <c r="W46" s="26"/>
      <c r="X46" s="53"/>
      <c r="Y46" s="26"/>
      <c r="Z46" s="26"/>
      <c r="AA46" s="22">
        <v>60</v>
      </c>
      <c r="AB46" s="15" t="s">
        <v>72</v>
      </c>
      <c r="AC46" s="53">
        <f t="shared" si="0"/>
        <v>0</v>
      </c>
      <c r="AD46" s="26"/>
      <c r="AE46" s="26"/>
      <c r="AF46" s="26"/>
      <c r="AG46" s="26"/>
    </row>
    <row r="47" spans="2:33" x14ac:dyDescent="0.25">
      <c r="B47" s="39">
        <v>8</v>
      </c>
      <c r="C47" s="26"/>
      <c r="D47" s="26"/>
      <c r="E47" s="26"/>
      <c r="F47" s="40" t="s">
        <v>108</v>
      </c>
      <c r="G47" s="26"/>
      <c r="H47" s="26"/>
      <c r="I47" s="26"/>
      <c r="J47" s="26"/>
      <c r="K47" s="26"/>
      <c r="L47" s="26"/>
      <c r="M47" s="26"/>
      <c r="N47" s="26"/>
      <c r="O47" s="26"/>
      <c r="P47" s="40" t="s">
        <v>109</v>
      </c>
      <c r="Q47" s="26"/>
      <c r="R47" s="26"/>
      <c r="S47" s="26"/>
      <c r="T47" s="26"/>
      <c r="U47" s="26"/>
      <c r="V47" s="26"/>
      <c r="W47" s="26"/>
      <c r="X47" s="53"/>
      <c r="Y47" s="26"/>
      <c r="Z47" s="26"/>
      <c r="AA47" s="22">
        <v>45</v>
      </c>
      <c r="AB47" s="15" t="s">
        <v>72</v>
      </c>
      <c r="AC47" s="53">
        <f t="shared" si="0"/>
        <v>0</v>
      </c>
      <c r="AD47" s="26"/>
      <c r="AE47" s="26"/>
      <c r="AF47" s="26"/>
      <c r="AG47" s="26"/>
    </row>
    <row r="48" spans="2:33" x14ac:dyDescent="0.25">
      <c r="B48" s="39">
        <v>9</v>
      </c>
      <c r="C48" s="26"/>
      <c r="D48" s="26"/>
      <c r="E48" s="26"/>
      <c r="F48" s="40" t="s">
        <v>110</v>
      </c>
      <c r="G48" s="26"/>
      <c r="H48" s="26"/>
      <c r="I48" s="26"/>
      <c r="J48" s="26"/>
      <c r="K48" s="26"/>
      <c r="L48" s="26"/>
      <c r="M48" s="26"/>
      <c r="N48" s="26"/>
      <c r="O48" s="26"/>
      <c r="P48" s="40" t="s">
        <v>111</v>
      </c>
      <c r="Q48" s="26"/>
      <c r="R48" s="26"/>
      <c r="S48" s="26"/>
      <c r="T48" s="26"/>
      <c r="U48" s="26"/>
      <c r="V48" s="26"/>
      <c r="W48" s="26"/>
      <c r="X48" s="53"/>
      <c r="Y48" s="26"/>
      <c r="Z48" s="26"/>
      <c r="AA48" s="22">
        <v>3</v>
      </c>
      <c r="AB48" s="15" t="s">
        <v>61</v>
      </c>
      <c r="AC48" s="53">
        <f t="shared" si="0"/>
        <v>0</v>
      </c>
      <c r="AD48" s="26"/>
      <c r="AE48" s="26"/>
      <c r="AF48" s="26"/>
      <c r="AG48" s="26"/>
    </row>
    <row r="49" spans="2:33" x14ac:dyDescent="0.25">
      <c r="B49" s="39">
        <v>10</v>
      </c>
      <c r="C49" s="26"/>
      <c r="D49" s="26"/>
      <c r="E49" s="26"/>
      <c r="F49" s="40" t="s">
        <v>110</v>
      </c>
      <c r="G49" s="26"/>
      <c r="H49" s="26"/>
      <c r="I49" s="26"/>
      <c r="J49" s="26"/>
      <c r="K49" s="26"/>
      <c r="L49" s="26"/>
      <c r="M49" s="26"/>
      <c r="N49" s="26"/>
      <c r="O49" s="26"/>
      <c r="P49" s="40" t="s">
        <v>112</v>
      </c>
      <c r="Q49" s="26"/>
      <c r="R49" s="26"/>
      <c r="S49" s="26"/>
      <c r="T49" s="26"/>
      <c r="U49" s="26"/>
      <c r="V49" s="26"/>
      <c r="W49" s="26"/>
      <c r="X49" s="53"/>
      <c r="Y49" s="26"/>
      <c r="Z49" s="26"/>
      <c r="AA49" s="22">
        <v>1</v>
      </c>
      <c r="AB49" s="15" t="s">
        <v>61</v>
      </c>
      <c r="AC49" s="53">
        <f t="shared" si="0"/>
        <v>0</v>
      </c>
      <c r="AD49" s="26"/>
      <c r="AE49" s="26"/>
      <c r="AF49" s="26"/>
      <c r="AG49" s="26"/>
    </row>
    <row r="50" spans="2:33" x14ac:dyDescent="0.25">
      <c r="B50" s="39">
        <v>11</v>
      </c>
      <c r="C50" s="26"/>
      <c r="D50" s="26"/>
      <c r="E50" s="26"/>
      <c r="F50" s="40" t="s">
        <v>113</v>
      </c>
      <c r="G50" s="26"/>
      <c r="H50" s="26"/>
      <c r="I50" s="26"/>
      <c r="J50" s="26"/>
      <c r="K50" s="26"/>
      <c r="L50" s="26"/>
      <c r="M50" s="26"/>
      <c r="N50" s="26"/>
      <c r="O50" s="26"/>
      <c r="P50" s="40" t="s">
        <v>114</v>
      </c>
      <c r="Q50" s="26"/>
      <c r="R50" s="26"/>
      <c r="S50" s="26"/>
      <c r="T50" s="26"/>
      <c r="U50" s="26"/>
      <c r="V50" s="26"/>
      <c r="W50" s="26"/>
      <c r="X50" s="53"/>
      <c r="Y50" s="26"/>
      <c r="Z50" s="26"/>
      <c r="AA50" s="22">
        <v>1</v>
      </c>
      <c r="AB50" s="15" t="s">
        <v>61</v>
      </c>
      <c r="AC50" s="53">
        <f t="shared" si="0"/>
        <v>0</v>
      </c>
      <c r="AD50" s="26"/>
      <c r="AE50" s="26"/>
      <c r="AF50" s="26"/>
      <c r="AG50" s="26"/>
    </row>
    <row r="51" spans="2:33" x14ac:dyDescent="0.25">
      <c r="B51" s="39">
        <v>12</v>
      </c>
      <c r="C51" s="26"/>
      <c r="D51" s="26"/>
      <c r="E51" s="26"/>
      <c r="F51" s="40" t="s">
        <v>115</v>
      </c>
      <c r="G51" s="26"/>
      <c r="H51" s="26"/>
      <c r="I51" s="26"/>
      <c r="J51" s="26"/>
      <c r="K51" s="26"/>
      <c r="L51" s="26"/>
      <c r="M51" s="26"/>
      <c r="N51" s="26"/>
      <c r="O51" s="26"/>
      <c r="P51" s="40" t="s">
        <v>116</v>
      </c>
      <c r="Q51" s="26"/>
      <c r="R51" s="26"/>
      <c r="S51" s="26"/>
      <c r="T51" s="26"/>
      <c r="U51" s="26"/>
      <c r="V51" s="26"/>
      <c r="W51" s="26"/>
      <c r="X51" s="53"/>
      <c r="Y51" s="26"/>
      <c r="Z51" s="26"/>
      <c r="AA51" s="22">
        <v>45</v>
      </c>
      <c r="AB51" s="15" t="s">
        <v>72</v>
      </c>
      <c r="AC51" s="53">
        <f t="shared" si="0"/>
        <v>0</v>
      </c>
      <c r="AD51" s="26"/>
      <c r="AE51" s="26"/>
      <c r="AF51" s="26"/>
      <c r="AG51" s="26"/>
    </row>
    <row r="52" spans="2:33" ht="11.25" customHeight="1" x14ac:dyDescent="0.25">
      <c r="B52" s="54" t="s">
        <v>127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</row>
    <row r="53" spans="2:33" ht="0" hidden="1" customHeight="1" x14ac:dyDescent="0.25"/>
    <row r="54" spans="2:33" ht="2.85" customHeight="1" x14ac:dyDescent="0.25"/>
    <row r="55" spans="2:33" ht="11.25" customHeight="1" x14ac:dyDescent="0.25">
      <c r="B55" s="37" t="s">
        <v>117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</row>
    <row r="56" spans="2:33" ht="1.5" customHeight="1" x14ac:dyDescent="0.25"/>
    <row r="57" spans="2:33" ht="11.25" customHeight="1" x14ac:dyDescent="0.25">
      <c r="D57" s="39" t="s">
        <v>87</v>
      </c>
      <c r="E57" s="26"/>
      <c r="F57" s="26"/>
      <c r="H57" s="57">
        <f>AC40+AC41+AC42+AC43+AC44+AC45+AC46+AC47+AC48+AC49+AC50+AC51</f>
        <v>0</v>
      </c>
      <c r="I57" s="26"/>
      <c r="J57" s="26"/>
      <c r="K57" s="26"/>
      <c r="L57" s="26"/>
      <c r="M57" s="26"/>
      <c r="N57" s="26"/>
      <c r="O57" s="40" t="s">
        <v>88</v>
      </c>
      <c r="P57" s="26"/>
      <c r="Q57" s="26"/>
      <c r="R57" s="26"/>
      <c r="S57" s="26"/>
      <c r="T57" s="26"/>
      <c r="U57" s="26"/>
    </row>
    <row r="58" spans="2:33" ht="12.75" customHeight="1" x14ac:dyDescent="0.25"/>
    <row r="59" spans="2:33" ht="11.45" customHeight="1" x14ac:dyDescent="0.25">
      <c r="B59" s="40" t="s">
        <v>8</v>
      </c>
      <c r="C59" s="26"/>
      <c r="D59" s="26"/>
      <c r="E59" s="26"/>
      <c r="F59" s="26"/>
      <c r="G59" s="26"/>
      <c r="H59" s="26"/>
      <c r="I59" s="26"/>
      <c r="J59" s="38" t="s">
        <v>13</v>
      </c>
      <c r="K59" s="26"/>
      <c r="L59" s="26"/>
      <c r="M59" s="26"/>
      <c r="N59" s="26"/>
      <c r="O59" s="26"/>
      <c r="P59" s="26"/>
      <c r="Q59" s="26"/>
    </row>
    <row r="60" spans="2:33" ht="11.25" customHeight="1" x14ac:dyDescent="0.25">
      <c r="B60" s="40" t="s">
        <v>118</v>
      </c>
      <c r="C60" s="26"/>
      <c r="D60" s="26"/>
      <c r="E60" s="26"/>
      <c r="F60" s="26"/>
      <c r="G60" s="26"/>
      <c r="H60" s="26"/>
      <c r="I60" s="26"/>
      <c r="J60" s="39">
        <f>H57*5%</f>
        <v>0</v>
      </c>
      <c r="K60" s="26"/>
      <c r="L60" s="26"/>
      <c r="M60" s="26"/>
      <c r="N60" s="26"/>
      <c r="O60" s="26"/>
      <c r="P60" s="26"/>
      <c r="Q60" s="26"/>
    </row>
    <row r="61" spans="2:33" ht="0" hidden="1" customHeight="1" x14ac:dyDescent="0.25"/>
    <row r="62" spans="2:33" ht="14.1" customHeight="1" x14ac:dyDescent="0.25"/>
    <row r="63" spans="2:33" ht="11.45" customHeight="1" x14ac:dyDescent="0.25">
      <c r="B63" s="58">
        <f>H57+J60</f>
        <v>0</v>
      </c>
      <c r="C63" s="45"/>
      <c r="D63" s="45"/>
      <c r="E63" s="45"/>
      <c r="F63" s="45"/>
      <c r="G63" s="45"/>
      <c r="H63" s="45"/>
      <c r="I63" s="45"/>
      <c r="J63" s="45"/>
      <c r="L63" s="46" t="s">
        <v>12</v>
      </c>
      <c r="M63" s="45"/>
      <c r="N63" s="45"/>
      <c r="O63" s="45"/>
      <c r="P63" s="45"/>
      <c r="Q63" s="45"/>
      <c r="R63" s="45"/>
    </row>
    <row r="64" spans="2:33" ht="11.25" customHeight="1" x14ac:dyDescent="0.25">
      <c r="B64" s="46" t="s">
        <v>128</v>
      </c>
      <c r="C64" s="45"/>
      <c r="D64" s="45"/>
      <c r="E64" s="45"/>
      <c r="F64" s="45"/>
      <c r="G64" s="45"/>
      <c r="H64" s="45"/>
      <c r="I64" s="45"/>
      <c r="J64" s="45"/>
      <c r="K64" s="17"/>
      <c r="L64" s="46">
        <f>B63*21%</f>
        <v>0</v>
      </c>
      <c r="M64" s="45"/>
      <c r="N64" s="45"/>
      <c r="O64" s="45"/>
      <c r="P64" s="45"/>
      <c r="Q64" s="45"/>
      <c r="R64" s="45"/>
    </row>
    <row r="65" spans="2:33" ht="0" hidden="1" customHeight="1" x14ac:dyDescent="0.25"/>
    <row r="66" spans="2:33" ht="3" customHeight="1" x14ac:dyDescent="0.25"/>
    <row r="67" spans="2:33" ht="11.25" customHeight="1" x14ac:dyDescent="0.25">
      <c r="B67" s="47" t="s">
        <v>43</v>
      </c>
      <c r="C67" s="26"/>
      <c r="D67" s="26"/>
      <c r="E67" s="26"/>
      <c r="F67" s="26"/>
      <c r="G67" s="26"/>
      <c r="H67" s="26"/>
      <c r="I67" s="26"/>
      <c r="J67" s="26"/>
      <c r="L67" s="59">
        <f>B63+L64</f>
        <v>0</v>
      </c>
      <c r="M67" s="26"/>
      <c r="N67" s="26"/>
      <c r="O67" s="26"/>
      <c r="P67" s="26"/>
      <c r="Q67" s="26"/>
      <c r="R67" s="26"/>
    </row>
    <row r="68" spans="2:33" ht="25.5" customHeight="1" x14ac:dyDescent="0.25"/>
    <row r="69" spans="2:33" ht="2.85" customHeight="1" x14ac:dyDescent="0.25"/>
    <row r="70" spans="2:33" ht="0" hidden="1" customHeight="1" x14ac:dyDescent="0.25"/>
    <row r="71" spans="2:33" ht="17.100000000000001" customHeight="1" x14ac:dyDescent="0.25">
      <c r="B71" s="32" t="s">
        <v>119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</row>
    <row r="72" spans="2:33" ht="2.85" customHeight="1" x14ac:dyDescent="0.25"/>
    <row r="73" spans="2:33" x14ac:dyDescent="0.25">
      <c r="B73" s="50" t="s">
        <v>52</v>
      </c>
      <c r="C73" s="51"/>
      <c r="D73" s="51"/>
      <c r="E73" s="51"/>
      <c r="F73" s="52" t="s">
        <v>53</v>
      </c>
      <c r="G73" s="51"/>
      <c r="H73" s="51"/>
      <c r="I73" s="51"/>
      <c r="J73" s="51"/>
      <c r="K73" s="51"/>
      <c r="L73" s="51"/>
      <c r="M73" s="51"/>
      <c r="N73" s="51"/>
      <c r="O73" s="51"/>
      <c r="P73" s="52" t="s">
        <v>11</v>
      </c>
      <c r="Q73" s="51"/>
      <c r="R73" s="51"/>
      <c r="S73" s="51"/>
      <c r="T73" s="51"/>
      <c r="U73" s="51"/>
      <c r="V73" s="51"/>
      <c r="W73" s="51"/>
      <c r="X73" s="50" t="s">
        <v>54</v>
      </c>
      <c r="Y73" s="51"/>
      <c r="Z73" s="51"/>
      <c r="AA73" s="20" t="s">
        <v>55</v>
      </c>
      <c r="AB73" s="21" t="s">
        <v>56</v>
      </c>
      <c r="AC73" s="50" t="s">
        <v>57</v>
      </c>
      <c r="AD73" s="51"/>
      <c r="AE73" s="51"/>
      <c r="AF73" s="51"/>
      <c r="AG73" s="51"/>
    </row>
    <row r="74" spans="2:33" x14ac:dyDescent="0.25">
      <c r="B74" s="56">
        <v>1</v>
      </c>
      <c r="C74" s="26"/>
      <c r="D74" s="26"/>
      <c r="E74" s="26"/>
      <c r="F74" s="40" t="s">
        <v>8</v>
      </c>
      <c r="G74" s="26"/>
      <c r="H74" s="26"/>
      <c r="I74" s="26"/>
      <c r="J74" s="26"/>
      <c r="K74" s="26"/>
      <c r="L74" s="26"/>
      <c r="M74" s="26"/>
      <c r="N74" s="26"/>
      <c r="O74" s="26"/>
      <c r="P74" s="40" t="s">
        <v>120</v>
      </c>
      <c r="Q74" s="26"/>
      <c r="R74" s="26"/>
      <c r="S74" s="26"/>
      <c r="T74" s="26"/>
      <c r="U74" s="26"/>
      <c r="V74" s="26"/>
      <c r="W74" s="26"/>
      <c r="X74" s="53"/>
      <c r="Y74" s="26"/>
      <c r="Z74" s="26"/>
      <c r="AA74" s="22">
        <v>4</v>
      </c>
      <c r="AB74" s="15" t="s">
        <v>121</v>
      </c>
      <c r="AC74" s="53">
        <f>X74*AA74</f>
        <v>0</v>
      </c>
      <c r="AD74" s="26"/>
      <c r="AE74" s="26"/>
      <c r="AF74" s="26"/>
      <c r="AG74" s="26"/>
    </row>
    <row r="75" spans="2:33" ht="11.25" customHeight="1" x14ac:dyDescent="0.25">
      <c r="B75" s="54" t="s">
        <v>127</v>
      </c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</row>
    <row r="76" spans="2:33" ht="2.85" customHeight="1" x14ac:dyDescent="0.25"/>
    <row r="77" spans="2:33" ht="11.25" customHeight="1" x14ac:dyDescent="0.25">
      <c r="B77" s="37" t="s">
        <v>122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</row>
    <row r="78" spans="2:33" ht="1.5" customHeight="1" x14ac:dyDescent="0.25"/>
    <row r="79" spans="2:33" ht="11.25" customHeight="1" x14ac:dyDescent="0.25">
      <c r="D79" s="39" t="s">
        <v>87</v>
      </c>
      <c r="E79" s="26"/>
      <c r="F79" s="26"/>
      <c r="H79" s="53">
        <f>AC74</f>
        <v>0</v>
      </c>
      <c r="I79" s="26"/>
      <c r="J79" s="26"/>
      <c r="K79" s="26"/>
      <c r="L79" s="26"/>
      <c r="N79" s="40" t="s">
        <v>88</v>
      </c>
      <c r="O79" s="26"/>
      <c r="P79" s="26"/>
      <c r="Q79" s="26"/>
      <c r="R79" s="26"/>
      <c r="S79" s="26"/>
      <c r="T79" s="26"/>
    </row>
    <row r="80" spans="2:33" ht="12.75" customHeight="1" x14ac:dyDescent="0.25"/>
    <row r="81" spans="2:18" ht="11.45" customHeight="1" x14ac:dyDescent="0.25">
      <c r="B81" s="60">
        <f>H79</f>
        <v>0</v>
      </c>
      <c r="C81" s="45"/>
      <c r="D81" s="45"/>
      <c r="E81" s="45"/>
      <c r="F81" s="45"/>
      <c r="G81" s="45"/>
      <c r="H81" s="45"/>
      <c r="I81" s="45"/>
      <c r="J81" s="45"/>
      <c r="L81" s="46" t="s">
        <v>12</v>
      </c>
      <c r="M81" s="45"/>
      <c r="N81" s="45"/>
      <c r="O81" s="45"/>
      <c r="P81" s="45"/>
      <c r="Q81" s="45"/>
      <c r="R81" s="45"/>
    </row>
    <row r="82" spans="2:18" ht="11.25" customHeight="1" x14ac:dyDescent="0.25">
      <c r="B82" s="46" t="s">
        <v>128</v>
      </c>
      <c r="C82" s="45"/>
      <c r="D82" s="45"/>
      <c r="E82" s="45"/>
      <c r="F82" s="45"/>
      <c r="G82" s="45"/>
      <c r="H82" s="45"/>
      <c r="I82" s="45"/>
      <c r="J82" s="45"/>
      <c r="K82" s="17"/>
      <c r="L82" s="46">
        <f>B81*21%</f>
        <v>0</v>
      </c>
      <c r="M82" s="45"/>
      <c r="N82" s="45"/>
      <c r="O82" s="45"/>
      <c r="P82" s="45"/>
      <c r="Q82" s="45"/>
      <c r="R82" s="45"/>
    </row>
    <row r="83" spans="2:18" ht="0" hidden="1" customHeight="1" x14ac:dyDescent="0.25"/>
    <row r="84" spans="2:18" ht="3" customHeight="1" x14ac:dyDescent="0.25"/>
    <row r="85" spans="2:18" ht="11.25" customHeight="1" x14ac:dyDescent="0.25">
      <c r="B85" s="47" t="s">
        <v>43</v>
      </c>
      <c r="C85" s="26"/>
      <c r="D85" s="26"/>
      <c r="E85" s="26"/>
      <c r="F85" s="26"/>
      <c r="G85" s="26"/>
      <c r="H85" s="26"/>
      <c r="I85" s="26"/>
      <c r="J85" s="26"/>
      <c r="L85" s="59">
        <f>B81+L82</f>
        <v>0</v>
      </c>
      <c r="M85" s="26"/>
      <c r="N85" s="26"/>
      <c r="O85" s="26"/>
      <c r="P85" s="26"/>
      <c r="Q85" s="26"/>
      <c r="R85" s="26"/>
    </row>
    <row r="86" spans="2:18" ht="0" hidden="1" customHeight="1" x14ac:dyDescent="0.25"/>
  </sheetData>
  <mergeCells count="135">
    <mergeCell ref="B81:J81"/>
    <mergeCell ref="L81:R81"/>
    <mergeCell ref="B82:J82"/>
    <mergeCell ref="L82:R82"/>
    <mergeCell ref="B85:J85"/>
    <mergeCell ref="L85:R85"/>
    <mergeCell ref="B75:AG75"/>
    <mergeCell ref="B77:AG77"/>
    <mergeCell ref="D79:F79"/>
    <mergeCell ref="H79:L79"/>
    <mergeCell ref="N79:T79"/>
    <mergeCell ref="B74:E74"/>
    <mergeCell ref="F74:O74"/>
    <mergeCell ref="P74:W74"/>
    <mergeCell ref="X74:Z74"/>
    <mergeCell ref="AC74:AG74"/>
    <mergeCell ref="B73:E73"/>
    <mergeCell ref="F73:O73"/>
    <mergeCell ref="P73:W73"/>
    <mergeCell ref="X73:Z73"/>
    <mergeCell ref="AC73:AG73"/>
    <mergeCell ref="B64:J64"/>
    <mergeCell ref="L64:R64"/>
    <mergeCell ref="B67:J67"/>
    <mergeCell ref="L67:R67"/>
    <mergeCell ref="B71:AG71"/>
    <mergeCell ref="B59:I59"/>
    <mergeCell ref="J59:Q59"/>
    <mergeCell ref="B60:I60"/>
    <mergeCell ref="J60:Q60"/>
    <mergeCell ref="B63:J63"/>
    <mergeCell ref="L63:R63"/>
    <mergeCell ref="B52:AG52"/>
    <mergeCell ref="B55:AG55"/>
    <mergeCell ref="D57:F57"/>
    <mergeCell ref="H57:N57"/>
    <mergeCell ref="O57:U57"/>
    <mergeCell ref="B51:E51"/>
    <mergeCell ref="F51:O51"/>
    <mergeCell ref="P51:W51"/>
    <mergeCell ref="X51:Z51"/>
    <mergeCell ref="AC51:AG51"/>
    <mergeCell ref="B50:E50"/>
    <mergeCell ref="F50:O50"/>
    <mergeCell ref="P50:W50"/>
    <mergeCell ref="X50:Z50"/>
    <mergeCell ref="AC50:AG50"/>
    <mergeCell ref="B49:E49"/>
    <mergeCell ref="F49:O49"/>
    <mergeCell ref="P49:W49"/>
    <mergeCell ref="X49:Z49"/>
    <mergeCell ref="AC49:AG49"/>
    <mergeCell ref="B48:E48"/>
    <mergeCell ref="F48:O48"/>
    <mergeCell ref="P48:W48"/>
    <mergeCell ref="X48:Z48"/>
    <mergeCell ref="AC48:AG48"/>
    <mergeCell ref="B47:E47"/>
    <mergeCell ref="F47:O47"/>
    <mergeCell ref="P47:W47"/>
    <mergeCell ref="X47:Z47"/>
    <mergeCell ref="AC47:AG47"/>
    <mergeCell ref="B46:E46"/>
    <mergeCell ref="F46:O46"/>
    <mergeCell ref="P46:W46"/>
    <mergeCell ref="X46:Z46"/>
    <mergeCell ref="AC46:AG46"/>
    <mergeCell ref="B45:E45"/>
    <mergeCell ref="F45:O45"/>
    <mergeCell ref="P45:W45"/>
    <mergeCell ref="X45:Z45"/>
    <mergeCell ref="AC45:AG45"/>
    <mergeCell ref="B44:E44"/>
    <mergeCell ref="F44:O44"/>
    <mergeCell ref="P44:W44"/>
    <mergeCell ref="X44:Z44"/>
    <mergeCell ref="AC44:AG44"/>
    <mergeCell ref="B43:E43"/>
    <mergeCell ref="F43:O43"/>
    <mergeCell ref="P43:W43"/>
    <mergeCell ref="X43:Z43"/>
    <mergeCell ref="AC43:AG43"/>
    <mergeCell ref="B42:E42"/>
    <mergeCell ref="F42:O42"/>
    <mergeCell ref="P42:W42"/>
    <mergeCell ref="X42:Z42"/>
    <mergeCell ref="AC42:AG42"/>
    <mergeCell ref="B41:E41"/>
    <mergeCell ref="F41:O41"/>
    <mergeCell ref="P41:W41"/>
    <mergeCell ref="X41:Z41"/>
    <mergeCell ref="AC41:AG41"/>
    <mergeCell ref="B40:E40"/>
    <mergeCell ref="F40:O40"/>
    <mergeCell ref="P40:W40"/>
    <mergeCell ref="X40:Z40"/>
    <mergeCell ref="AC40:AG40"/>
    <mergeCell ref="B37:AG37"/>
    <mergeCell ref="B39:E39"/>
    <mergeCell ref="F39:O39"/>
    <mergeCell ref="P39:W39"/>
    <mergeCell ref="X39:Z39"/>
    <mergeCell ref="AC39:AG39"/>
    <mergeCell ref="B29:J29"/>
    <mergeCell ref="L29:R29"/>
    <mergeCell ref="B30:J30"/>
    <mergeCell ref="L30:R30"/>
    <mergeCell ref="B33:J33"/>
    <mergeCell ref="L33:R33"/>
    <mergeCell ref="B23:AG23"/>
    <mergeCell ref="B25:AG25"/>
    <mergeCell ref="D27:F27"/>
    <mergeCell ref="H27:L27"/>
    <mergeCell ref="N27:T27"/>
    <mergeCell ref="B22:E22"/>
    <mergeCell ref="F22:O22"/>
    <mergeCell ref="P22:W22"/>
    <mergeCell ref="X22:Z22"/>
    <mergeCell ref="AC22:AG22"/>
    <mergeCell ref="B21:E21"/>
    <mergeCell ref="F21:O21"/>
    <mergeCell ref="P21:W21"/>
    <mergeCell ref="X21:Z21"/>
    <mergeCell ref="AC21:AG21"/>
    <mergeCell ref="E10:P10"/>
    <mergeCell ref="Q10:AD10"/>
    <mergeCell ref="E11:P11"/>
    <mergeCell ref="Q11:AD11"/>
    <mergeCell ref="B19:AG19"/>
    <mergeCell ref="W1:X1"/>
    <mergeCell ref="T2:Y2"/>
    <mergeCell ref="I3:AC3"/>
    <mergeCell ref="A6:AH6"/>
    <mergeCell ref="E9:P9"/>
    <mergeCell ref="Q9:AD9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Rekapitulace (2)</vt:lpstr>
      <vt:lpstr>Rekapitulace (3)</vt:lpstr>
      <vt:lpstr>Rekapitulace!Názvy_tisku</vt:lpstr>
      <vt:lpstr>'Rekapitulace (2)'!Názvy_tisku</vt:lpstr>
      <vt:lpstr>'Rekapitulace (3)'!Názvy_tisku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 Jurák</dc:creator>
  <cp:lastModifiedBy>Daniela Koričanská</cp:lastModifiedBy>
  <dcterms:created xsi:type="dcterms:W3CDTF">2020-01-09T13:44:57Z</dcterms:created>
  <dcterms:modified xsi:type="dcterms:W3CDTF">2023-05-17T13:54:52Z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